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0" yWindow="0" windowWidth="19320" windowHeight="10560" firstSheet="6" activeTab="10"/>
  </bookViews>
  <sheets>
    <sheet name="Geral" sheetId="23" r:id="rId1"/>
    <sheet name="SERV_elétrica" sheetId="24" r:id="rId2"/>
    <sheet name="CPU_SERV_elétrica" sheetId="25" r:id="rId3"/>
    <sheet name="FORN_elétrica" sheetId="27" r:id="rId4"/>
    <sheet name="Cronograma FF Elet" sheetId="31" r:id="rId5"/>
    <sheet name="Pagamento Elet" sheetId="32" r:id="rId6"/>
    <sheet name="SERV_FORN_flutuantes" sheetId="21" r:id="rId7"/>
    <sheet name="cronograma FF Bombas" sheetId="18" r:id="rId8"/>
    <sheet name="Pagamento" sheetId="20" r:id="rId9"/>
    <sheet name="BDI Serviços " sheetId="29" r:id="rId10"/>
    <sheet name="BDI materiais" sheetId="30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c15">#REF!</definedName>
    <definedName name="_esc4">#REF!</definedName>
    <definedName name="_esc6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oc66241043_8">'[1]3-Material de consumo'!#REF!</definedName>
    <definedName name="_Toc66241043_8_1">'[1]3-Material de consumo'!#REF!</definedName>
    <definedName name="_Toc66241043_8_1_4">'[1]3-Material de consumo'!#REF!</definedName>
    <definedName name="_Toc66241043_8_4">'[1]3-Material de consumo'!#REF!</definedName>
    <definedName name="_Toc66241043_8_6">'[1]3-Material de consumo'!#REF!</definedName>
    <definedName name="_Toc66241043_8_6_4">'[1]3-Material de consumo'!#REF!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morEscri">[2]EquiA!#REF!</definedName>
    <definedName name="AmorEscri_1">[2]EquiA!#REF!</definedName>
    <definedName name="AmorEscri_1_4">[2]EquiA!#REF!</definedName>
    <definedName name="AmorEscri_4">[2]EquiA!#REF!</definedName>
    <definedName name="AmorEscri_6">[2]EquiA!#REF!</definedName>
    <definedName name="AmorEscri_6_4">[2]EquiA!#REF!</definedName>
    <definedName name="AmorVei">[2]EquiA!#REF!</definedName>
    <definedName name="AmorVei_1">[2]EquiA!#REF!</definedName>
    <definedName name="AmorVei_1_4">[2]EquiA!#REF!</definedName>
    <definedName name="AmorVei_4">[2]EquiA!#REF!</definedName>
    <definedName name="AmorVei_6">[2]EquiA!#REF!</definedName>
    <definedName name="AmorVei_6_4">[2]EquiA!#REF!</definedName>
    <definedName name="anb">#REF!</definedName>
    <definedName name="apc">#REF!</definedName>
    <definedName name="apmfs">#REF!</definedName>
    <definedName name="are">#REF!</definedName>
    <definedName name="_xlnm.Print_Area" localSheetId="10">'BDI materiais'!$A$1:$K$37</definedName>
    <definedName name="_xlnm.Print_Area" localSheetId="9">'BDI Serviços '!$A$1:$K$37</definedName>
    <definedName name="_xlnm.Print_Area" localSheetId="6">SERV_FORN_flutuantes!$A$1:$F$15</definedName>
    <definedName name="Asf">#REF!</definedName>
    <definedName name="B320I">#REF!</definedName>
    <definedName name="B320P">#REF!</definedName>
    <definedName name="B500I">#REF!</definedName>
    <definedName name="B500P">#REF!</definedName>
    <definedName name="_xlnm.Database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[3]Insumos!$D$5</definedName>
    <definedName name="bet">#REF!</definedName>
    <definedName name="biro">[2]PessA!#REF!</definedName>
    <definedName name="biro_1">[2]PessA!#REF!</definedName>
    <definedName name="biro_1_4">[2]PessA!#REF!</definedName>
    <definedName name="biro_4">[2]PessA!#REF!</definedName>
    <definedName name="biro_6">[2]PessA!#REF!</definedName>
    <definedName name="biro_6_4">[2]PessA!#REF!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 localSheetId="10">#REF!</definedName>
    <definedName name="cim" localSheetId="9">#REF!</definedName>
    <definedName name="cim" localSheetId="3">#REF!</definedName>
    <definedName name="Cim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#REF!</definedName>
    <definedName name="desm">#REF!</definedName>
    <definedName name="DespGer">[2]Tel!#REF!</definedName>
    <definedName name="DespGer_1">[2]Tel!#REF!</definedName>
    <definedName name="DespGer_1_4">[2]Tel!#REF!</definedName>
    <definedName name="DespGer_4">[2]Tel!#REF!</definedName>
    <definedName name="DespGer_6">[2]Tel!#REF!</definedName>
    <definedName name="DespGer_6_4">[2]Tel!#REF!</definedName>
    <definedName name="DIE">#REF!</definedName>
    <definedName name="DIF">#REF!</definedName>
    <definedName name="DistMed">[2]CombLub!#REF!</definedName>
    <definedName name="DistMed_1">[2]CombLub!#REF!</definedName>
    <definedName name="DistMed_1_4">[2]CombLub!#REF!</definedName>
    <definedName name="DistMed_4">[2]CombLub!#REF!</definedName>
    <definedName name="DistMed_6">[2]CombLub!#REF!</definedName>
    <definedName name="DistMed_6_4">[2]CombLub!#REF!</definedName>
    <definedName name="DistMedMP">[2]CombLub!#REF!</definedName>
    <definedName name="DistMedMP_1">[2]CombLub!#REF!</definedName>
    <definedName name="DistMedMP_1_4">[2]CombLub!#REF!</definedName>
    <definedName name="DistMedMP_4">[2]CombLub!#REF!</definedName>
    <definedName name="DistMedMP_6">[2]CombLub!#REF!</definedName>
    <definedName name="DistMedMP_6_4">[2]CombLub!#REF!</definedName>
    <definedName name="DKM">#REF!</definedName>
    <definedName name="E">#REF!</definedName>
    <definedName name="EB">[2]CombLub!#REF!</definedName>
    <definedName name="EB_1">[2]CombLub!#REF!</definedName>
    <definedName name="EB_1_4">[2]CombLub!#REF!</definedName>
    <definedName name="EB_4">[2]CombLub!#REF!</definedName>
    <definedName name="EB_6">[2]CombLub!#REF!</definedName>
    <definedName name="EB_6_4">[2]CombLub!#REF!</definedName>
    <definedName name="eCameta">[2]EquiA!#REF!</definedName>
    <definedName name="eCameta_1">[2]EquiA!#REF!</definedName>
    <definedName name="eCameta_1_4">[2]EquiA!#REF!</definedName>
    <definedName name="eCameta_4">[2]EquiA!#REF!</definedName>
    <definedName name="eCameta_6">[2]EquiA!#REF!</definedName>
    <definedName name="eCameta_6_4">[2]EquiA!#REF!</definedName>
    <definedName name="ecm">#REF!</definedName>
    <definedName name="eee">NA()</definedName>
    <definedName name="ele">#REF!</definedName>
    <definedName name="elr1_2">#REF!</definedName>
    <definedName name="elv50x40">#REF!</definedName>
    <definedName name="eMoto">[2]EquiA!#REF!</definedName>
    <definedName name="eMoto_1">[2]EquiA!#REF!</definedName>
    <definedName name="eMoto_1_4">[2]EquiA!#REF!</definedName>
    <definedName name="eMoto_4">[2]EquiA!#REF!</definedName>
    <definedName name="eMoto_6">[2]EquiA!#REF!</definedName>
    <definedName name="eMoto_6_4">[2]EquiA!#REF!</definedName>
    <definedName name="enc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pm2.5">#REF!</definedName>
    <definedName name="ER">NA()</definedName>
    <definedName name="esm">#REF!</definedName>
    <definedName name="est">#REF!</definedName>
    <definedName name="est1.5_15">#REF!</definedName>
    <definedName name="eVehLev">[4]EquiA!$B$5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_1">#REF!</definedName>
    <definedName name="Excel_BuiltIn_Print_Area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_1">NA()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3_1">#REF!</definedName>
    <definedName name="Excel_BuiltIn_Print_Area_33_1">#REF!</definedName>
    <definedName name="Excel_BuiltIn_Print_Area_5_1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NA()</definedName>
    <definedName name="fajjadsjajkds">[2]CombLub!#REF!</definedName>
    <definedName name="fajjadsjajkds_1">[2]CombLub!#REF!</definedName>
    <definedName name="fajjadsjajkds_1_4">[2]CombLub!#REF!</definedName>
    <definedName name="fajjadsjajkds_4">[2]CombLub!#REF!</definedName>
    <definedName name="fajjadsjajkds_6">[2]CombLub!#REF!</definedName>
    <definedName name="fajjadsjajkds_6_4">[2]CombLub!#REF!</definedName>
    <definedName name="FATOR">NA()</definedName>
    <definedName name="fcm">#REF!</definedName>
    <definedName name="fer">#REF!</definedName>
    <definedName name="FoFo">#REF!</definedName>
    <definedName name="fossa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_xlnm.Recorder">#REF!</definedName>
    <definedName name="GRI">#REF!</definedName>
    <definedName name="GRP">#REF!</definedName>
    <definedName name="grx">#REF!</definedName>
    <definedName name="hid1_2">#REF!</definedName>
    <definedName name="InsInt">[2]Tel!#REF!</definedName>
    <definedName name="InsInt_1">[2]Tel!#REF!</definedName>
    <definedName name="InsInt_1_4">[2]Tel!#REF!</definedName>
    <definedName name="InsInt_4">[2]Tel!#REF!</definedName>
    <definedName name="InsInt_6">[2]Tel!#REF!</definedName>
    <definedName name="InsInt_6_4">[2]Tel!#REF!</definedName>
    <definedName name="InvEscri">[2]EquiA!#REF!</definedName>
    <definedName name="InvEscri_1">[2]EquiA!#REF!</definedName>
    <definedName name="InvEscri_1_4">[2]EquiA!#REF!</definedName>
    <definedName name="InvEscri_4">[2]EquiA!#REF!</definedName>
    <definedName name="InvEscri_6">[2]EquiA!#REF!</definedName>
    <definedName name="InvEscri_6_4">[2]EquiA!#REF!</definedName>
    <definedName name="InvVei">[2]EquiA!#REF!</definedName>
    <definedName name="InvVei_1">[2]EquiA!#REF!</definedName>
    <definedName name="InvVei_1_4">[2]EquiA!#REF!</definedName>
    <definedName name="InvVei_4">[2]EquiA!#REF!</definedName>
    <definedName name="InvVei_6">[2]EquiA!#REF!</definedName>
    <definedName name="InvVei_6_4">[2]EquiA!#REF!</definedName>
    <definedName name="InvVeia">[2]EquiA!#REF!</definedName>
    <definedName name="InvVeia_1">[2]EquiA!#REF!</definedName>
    <definedName name="InvVeia_1_4">[2]EquiA!#REF!</definedName>
    <definedName name="InvVeia_4">[2]EquiA!#REF!</definedName>
    <definedName name="InvVeia_6">[2]EquiA!#REF!</definedName>
    <definedName name="InvVeia_6_4">[2]EquiA!#REF!</definedName>
    <definedName name="ipf">#REF!</definedName>
    <definedName name="itus1">#REF!</definedName>
    <definedName name="jla1_220">#REF!</definedName>
    <definedName name="JRS">#REF!</definedName>
    <definedName name="Leituristas">[2]PessA!#REF!</definedName>
    <definedName name="Leituristas_1">[2]PessA!#REF!</definedName>
    <definedName name="Leituristas_1_4">[2]PessA!#REF!</definedName>
    <definedName name="Leituristas_4">[2]PessA!#REF!</definedName>
    <definedName name="Leituristas_6">[2]PessA!#REF!</definedName>
    <definedName name="Leituristas_6_4">[2]PessA!#REF!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BV">#REF!</definedName>
    <definedName name="mdn">#REF!</definedName>
    <definedName name="MNI">#REF!</definedName>
    <definedName name="MNP">#REF!</definedName>
    <definedName name="motoristas">[2]EquiOM!#REF!</definedName>
    <definedName name="motoristas_1">[2]EquiOM!#REF!</definedName>
    <definedName name="motoristas_1_4">[2]EquiOM!#REF!</definedName>
    <definedName name="motoristas_4">[2]EquiOM!#REF!</definedName>
    <definedName name="motoristas_6">[2]EquiOM!#REF!</definedName>
    <definedName name="motoristas_6_4">[2]EquiOM!#REF!</definedName>
    <definedName name="mour">#REF!</definedName>
    <definedName name="mpm2.5">#REF!</definedName>
    <definedName name="msv">#REF!</definedName>
    <definedName name="niv">#REF!</definedName>
    <definedName name="nome">#REF!</definedName>
    <definedName name="nome_4">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odi">#REF!</definedName>
    <definedName name="ofc">[5]Insumos!$D$9</definedName>
    <definedName name="ofi">#REF!</definedName>
    <definedName name="OGU">#REF!</definedName>
    <definedName name="oli">#REF!</definedName>
    <definedName name="Par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es">#REF!</definedName>
    <definedName name="pig">#REF!</definedName>
    <definedName name="PII">#REF!</definedName>
    <definedName name="PIP">#REF!</definedName>
    <definedName name="planilha">NA()</definedName>
    <definedName name="planilha_1">NA()</definedName>
    <definedName name="plc">#REF!</definedName>
    <definedName name="plc2.5">#REF!</definedName>
    <definedName name="PMS">#REF!</definedName>
    <definedName name="pont">#REF!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f">#REF!</definedName>
    <definedName name="pref_4">#REF!</definedName>
    <definedName name="prf">#REF!</definedName>
    <definedName name="prg">#REF!</definedName>
    <definedName name="PROJ">#REF!</definedName>
    <definedName name="prtm">#REF!</definedName>
    <definedName name="ptt3x2">#REF!</definedName>
    <definedName name="PVC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OpRadio">[2]PessA!#REF!</definedName>
    <definedName name="sOpRadio_1">[2]PessA!#REF!</definedName>
    <definedName name="sOpRadio_1_4">[2]PessA!#REF!</definedName>
    <definedName name="sOpRadio_4">[2]PessA!#REF!</definedName>
    <definedName name="sOpRadio_6">[2]PessA!#REF!</definedName>
    <definedName name="sOpRadio_6_4">[2]PessA!#REF!</definedName>
    <definedName name="sRespOM">[2]PessA!#REF!</definedName>
    <definedName name="sRespOM_1">[2]PessA!#REF!</definedName>
    <definedName name="sRespOM_1_4">[2]PessA!#REF!</definedName>
    <definedName name="sRespOM_4">[2]PessA!#REF!</definedName>
    <definedName name="sRespOM_6">[2]PessA!#REF!</definedName>
    <definedName name="sRespOM_6_4">[2]PessA!#REF!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ed">#REF!</definedName>
    <definedName name="TelO">[2]Tel!#REF!</definedName>
    <definedName name="TelO_1">[2]Tel!#REF!</definedName>
    <definedName name="TelO_1_4">[2]Tel!#REF!</definedName>
    <definedName name="TelO_4">[2]Tel!#REF!</definedName>
    <definedName name="TelO_6">[2]Tel!#REF!</definedName>
    <definedName name="TelO_6_4">[2]Tel!#REF!</definedName>
    <definedName name="ter">#REF!</definedName>
    <definedName name="tes">#REF!</definedName>
    <definedName name="teste">[2]PessA!#REF!</definedName>
    <definedName name="teste_1">[2]PessA!#REF!</definedName>
    <definedName name="teste_1_4">[2]PessA!#REF!</definedName>
    <definedName name="teste_4">[2]PessA!#REF!</definedName>
    <definedName name="teste_6">[2]PessA!#REF!</definedName>
    <definedName name="teste_6_4">[2]PessA!#REF!</definedName>
    <definedName name="tic">[5]Insumos!$D$13</definedName>
    <definedName name="TID">#REF!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AL_RESUMO">NA()</definedName>
    <definedName name="TotCrP">[2]CombLub!#REF!</definedName>
    <definedName name="TotCrP_1">[2]CombLub!#REF!</definedName>
    <definedName name="TotCrP_1_4">[2]CombLub!#REF!</definedName>
    <definedName name="TotCrP_4">[2]CombLub!#REF!</definedName>
    <definedName name="TotCrP_6">[2]CombLub!#REF!</definedName>
    <definedName name="TotCrP_6_4">[2]CombLub!#REF!</definedName>
    <definedName name="TotUSM">[2]CombLub!#REF!</definedName>
    <definedName name="TotUSM_1">[2]CombLub!#REF!</definedName>
    <definedName name="TotUSM_1_4">[2]CombLub!#REF!</definedName>
    <definedName name="TotUSM_4">[2]CombLub!#REF!</definedName>
    <definedName name="TotUSM_6">[2]CombLub!#REF!</definedName>
    <definedName name="TotUSM_6_4">[2]CombLub!#REF!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ansp">[2]Tel!#REF!</definedName>
    <definedName name="transp_1">[2]Tel!#REF!</definedName>
    <definedName name="transp_1_4">[2]Tel!#REF!</definedName>
    <definedName name="transp_4">[2]Tel!#REF!</definedName>
    <definedName name="transp_6">[2]Tel!#REF!</definedName>
    <definedName name="transp_6_4">[2]Tel!#REF!</definedName>
    <definedName name="trb">#REF!</definedName>
    <definedName name="tre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Med_ha">#REF!</definedName>
    <definedName name="VazMed_ha_1">#REF!</definedName>
    <definedName name="VazMed_ha_1_4">#REF!</definedName>
    <definedName name="VazMed_ha_4">#REF!</definedName>
    <definedName name="VazMed_ha_6">#REF!</definedName>
    <definedName name="VazMed_ha_6_4">#REF!</definedName>
    <definedName name="VII">#REF!</definedName>
    <definedName name="VIP">#REF!</definedName>
    <definedName name="VLR">#REF!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VTE">#REF!</definedName>
    <definedName name="w">NA()</definedName>
    <definedName name="zar">#REF!</definedName>
  </definedNames>
  <calcPr calcId="144525"/>
</workbook>
</file>

<file path=xl/calcChain.xml><?xml version="1.0" encoding="utf-8"?>
<calcChain xmlns="http://schemas.openxmlformats.org/spreadsheetml/2006/main">
  <c r="I22" i="23" l="1"/>
  <c r="I21" i="23"/>
  <c r="I20" i="23"/>
  <c r="O17" i="31" l="1"/>
  <c r="P13" i="31" s="1"/>
  <c r="P13" i="18"/>
  <c r="P15" i="18"/>
  <c r="P17" i="18"/>
  <c r="P11" i="18"/>
  <c r="B15" i="31"/>
  <c r="B13" i="31"/>
  <c r="B11" i="31"/>
  <c r="B3" i="31"/>
  <c r="P11" i="31" l="1"/>
  <c r="P15" i="31"/>
  <c r="C12" i="32"/>
  <c r="E10" i="24"/>
  <c r="F10" i="24" s="1"/>
  <c r="P17" i="31" l="1"/>
  <c r="B3" i="30"/>
  <c r="J10" i="30"/>
  <c r="F24" i="30"/>
  <c r="D29" i="30" s="1"/>
  <c r="J12" i="30"/>
  <c r="J18" i="30"/>
  <c r="J24" i="30" s="1"/>
  <c r="J20" i="30"/>
  <c r="J22" i="30"/>
  <c r="B3" i="29"/>
  <c r="J10" i="29"/>
  <c r="F24" i="29"/>
  <c r="D29" i="29" s="1"/>
  <c r="J12" i="29"/>
  <c r="J18" i="29"/>
  <c r="J24" i="29" s="1"/>
  <c r="J20" i="29"/>
  <c r="J22" i="29"/>
  <c r="C5" i="27"/>
  <c r="H5" i="27"/>
  <c r="I6" i="27"/>
  <c r="I7" i="27"/>
  <c r="I8" i="27"/>
  <c r="I9" i="27"/>
  <c r="I10" i="27"/>
  <c r="I11" i="27"/>
  <c r="I12" i="27"/>
  <c r="I13" i="27"/>
  <c r="I14" i="27"/>
  <c r="I15" i="27"/>
  <c r="I16" i="27"/>
  <c r="I17" i="27"/>
  <c r="I18" i="27"/>
  <c r="I19" i="27"/>
  <c r="I20" i="27"/>
  <c r="C22" i="27"/>
  <c r="H23" i="27"/>
  <c r="I23" i="27" s="1"/>
  <c r="H24" i="27"/>
  <c r="I24" i="27" s="1"/>
  <c r="H25" i="27"/>
  <c r="I25" i="27" s="1"/>
  <c r="C27" i="27"/>
  <c r="H28" i="27"/>
  <c r="I28" i="27" s="1"/>
  <c r="H29" i="27"/>
  <c r="I29" i="27" s="1"/>
  <c r="H30" i="27"/>
  <c r="I30" i="27" s="1"/>
  <c r="H31" i="27"/>
  <c r="I31" i="27" s="1"/>
  <c r="C33" i="27"/>
  <c r="H34" i="27"/>
  <c r="I34" i="27" s="1"/>
  <c r="H35" i="27"/>
  <c r="I35" i="27" s="1"/>
  <c r="C37" i="27"/>
  <c r="I38" i="27"/>
  <c r="I39" i="27"/>
  <c r="I40" i="27"/>
  <c r="I41" i="27"/>
  <c r="I42" i="27"/>
  <c r="I43" i="27"/>
  <c r="I44" i="27"/>
  <c r="I45" i="27"/>
  <c r="I46" i="27"/>
  <c r="I47" i="27"/>
  <c r="E48" i="27"/>
  <c r="I48" i="27"/>
  <c r="I49" i="27"/>
  <c r="I50" i="27"/>
  <c r="I51" i="27"/>
  <c r="I52" i="27"/>
  <c r="I53" i="27"/>
  <c r="I54" i="27"/>
  <c r="I55" i="27"/>
  <c r="I56" i="27"/>
  <c r="I57" i="27"/>
  <c r="I58" i="27"/>
  <c r="I59" i="27"/>
  <c r="I60" i="27"/>
  <c r="I61" i="27"/>
  <c r="A63" i="27"/>
  <c r="C66" i="27"/>
  <c r="I67" i="27"/>
  <c r="I68" i="27"/>
  <c r="I69" i="27"/>
  <c r="I70" i="27"/>
  <c r="I71" i="27"/>
  <c r="I72" i="27"/>
  <c r="I73" i="27"/>
  <c r="I74" i="27"/>
  <c r="I75" i="27"/>
  <c r="I76" i="27"/>
  <c r="I77" i="27"/>
  <c r="I78" i="27"/>
  <c r="I79" i="27"/>
  <c r="I80" i="27"/>
  <c r="I81" i="27"/>
  <c r="I82" i="27"/>
  <c r="I83" i="27"/>
  <c r="I84" i="27"/>
  <c r="I85" i="27"/>
  <c r="I86" i="27"/>
  <c r="I87" i="27"/>
  <c r="I88" i="27"/>
  <c r="I89" i="27"/>
  <c r="I90" i="27"/>
  <c r="I91" i="27"/>
  <c r="I92" i="27"/>
  <c r="I93" i="27"/>
  <c r="I94" i="27"/>
  <c r="I95" i="27"/>
  <c r="I96" i="27"/>
  <c r="I97" i="27"/>
  <c r="I98" i="27" l="1"/>
  <c r="I62" i="27"/>
  <c r="I36" i="27"/>
  <c r="I26" i="27"/>
  <c r="I21" i="27"/>
  <c r="I32" i="27"/>
  <c r="I99" i="27" l="1"/>
  <c r="F109" i="25"/>
  <c r="F110" i="25"/>
  <c r="F108" i="25"/>
  <c r="F111" i="25" s="1"/>
  <c r="F104" i="25"/>
  <c r="F105" i="25" s="1"/>
  <c r="F90" i="25"/>
  <c r="F91" i="25"/>
  <c r="F89" i="25"/>
  <c r="F92" i="25" s="1"/>
  <c r="F85" i="25"/>
  <c r="F86" i="25" s="1"/>
  <c r="F75" i="25"/>
  <c r="F74" i="25"/>
  <c r="F73" i="25"/>
  <c r="F72" i="25"/>
  <c r="F71" i="25"/>
  <c r="F76" i="25" s="1"/>
  <c r="F77" i="25" s="1"/>
  <c r="F58" i="25"/>
  <c r="F57" i="25"/>
  <c r="F59" i="25" s="1"/>
  <c r="F44" i="25"/>
  <c r="F43" i="25"/>
  <c r="F45" i="25" s="1"/>
  <c r="F30" i="25"/>
  <c r="F29" i="25"/>
  <c r="F31" i="25" s="1"/>
  <c r="F15" i="25"/>
  <c r="F16" i="25"/>
  <c r="F14" i="25"/>
  <c r="F17" i="25" s="1"/>
  <c r="F10" i="25"/>
  <c r="F11" i="25" s="1"/>
  <c r="F112" i="25" l="1"/>
  <c r="F113" i="25" s="1"/>
  <c r="F115" i="25" s="1"/>
  <c r="F93" i="25"/>
  <c r="F94" i="25" s="1"/>
  <c r="F96" i="25" s="1"/>
  <c r="F78" i="25"/>
  <c r="F79" i="25" s="1"/>
  <c r="E20" i="24" s="1"/>
  <c r="F20" i="24" s="1"/>
  <c r="I12" i="23" s="1"/>
  <c r="J12" i="23" s="1"/>
  <c r="F60" i="25"/>
  <c r="F61" i="25" s="1"/>
  <c r="F63" i="25" s="1"/>
  <c r="F46" i="25"/>
  <c r="F47" i="25" s="1"/>
  <c r="F49" i="25" s="1"/>
  <c r="F32" i="25"/>
  <c r="F33" i="25" s="1"/>
  <c r="F35" i="25" s="1"/>
  <c r="F18" i="25"/>
  <c r="F19" i="25" s="1"/>
  <c r="F21" i="25" s="1"/>
  <c r="F22" i="25" s="1"/>
  <c r="F23" i="25" s="1"/>
  <c r="E12" i="24" s="1"/>
  <c r="F12" i="24" s="1"/>
  <c r="D13" i="21"/>
  <c r="F116" i="25" l="1"/>
  <c r="F117" i="25" s="1"/>
  <c r="E24" i="24" s="1"/>
  <c r="F24" i="24" s="1"/>
  <c r="I14" i="23" s="1"/>
  <c r="J14" i="23" s="1"/>
  <c r="F97" i="25"/>
  <c r="F98" i="25" s="1"/>
  <c r="E22" i="24" s="1"/>
  <c r="F22" i="24" s="1"/>
  <c r="I13" i="23" s="1"/>
  <c r="J13" i="23" s="1"/>
  <c r="F64" i="25"/>
  <c r="F65" i="25" s="1"/>
  <c r="E18" i="24" s="1"/>
  <c r="F50" i="25"/>
  <c r="F51" i="25" s="1"/>
  <c r="E16" i="24" s="1"/>
  <c r="F16" i="24" s="1"/>
  <c r="I11" i="23" s="1"/>
  <c r="J11" i="23" s="1"/>
  <c r="F36" i="25"/>
  <c r="F37" i="25" s="1"/>
  <c r="E14" i="24" s="1"/>
  <c r="F14" i="24" s="1"/>
  <c r="I9" i="23"/>
  <c r="J9" i="23" s="1"/>
  <c r="F18" i="24" l="1"/>
  <c r="I15" i="23"/>
  <c r="J15" i="23" s="1"/>
  <c r="I10" i="23"/>
  <c r="J10" i="23" s="1"/>
  <c r="F26" i="24"/>
  <c r="F13" i="21"/>
  <c r="J21" i="23" s="1"/>
  <c r="B17" i="18"/>
  <c r="B15" i="18"/>
  <c r="B13" i="18"/>
  <c r="B11" i="18"/>
  <c r="J16" i="23" l="1"/>
  <c r="F14" i="21"/>
  <c r="J22" i="23" s="1"/>
  <c r="F12" i="21"/>
  <c r="J20" i="23" s="1"/>
  <c r="J23" i="23" l="1"/>
  <c r="J24" i="23"/>
  <c r="F15" i="21"/>
  <c r="E15" i="21"/>
  <c r="P18" i="18" l="1"/>
  <c r="C13" i="20"/>
</calcChain>
</file>

<file path=xl/sharedStrings.xml><?xml version="1.0" encoding="utf-8"?>
<sst xmlns="http://schemas.openxmlformats.org/spreadsheetml/2006/main" count="1005" uniqueCount="429">
  <si>
    <t>DISCRIMINAÇÃO</t>
  </si>
  <si>
    <t xml:space="preserve">                                                         Ministério da Integração Nacional</t>
  </si>
  <si>
    <t xml:space="preserve">                                                         Companhia de Desenvolvimento dos Vales do São Francisco e do Parnaíba</t>
  </si>
  <si>
    <t>Un.</t>
  </si>
  <si>
    <t>Quant.</t>
  </si>
  <si>
    <t>Total</t>
  </si>
  <si>
    <t>ITEM</t>
  </si>
  <si>
    <t>Cj</t>
  </si>
  <si>
    <t>CODEVASF</t>
  </si>
  <si>
    <t>VALOR ADOTADO</t>
  </si>
  <si>
    <t xml:space="preserve">Etapa </t>
  </si>
  <si>
    <t>Descrição</t>
  </si>
  <si>
    <t xml:space="preserve"> VALOR (R$)</t>
  </si>
  <si>
    <t>1ª Etapa</t>
  </si>
  <si>
    <t>2ª Etapa</t>
  </si>
  <si>
    <t>3ª Etapa</t>
  </si>
  <si>
    <t>4ª Etapa</t>
  </si>
  <si>
    <t>Projeto executivo de engenharia para implantação dos equipamentos hidromecânicos e hidráulicos que comporão o sistema de bombeamento auxiliar (1%)</t>
  </si>
  <si>
    <t>EXECUÇÃO DAS OBRAS DE  IMPLANTAÇÃO DAS INFRAESTRUTURAS HIDROMECÂNICAS E HIDRÁULICAS QUE COMPÕEM O SISTEMA DE BOMBEAMENTO, POR MEIO DE ELETRO BOMBAS SOBRE FLUTUANTES, OBJETIVANDO O SUPRIMENTO DE ÁGUA PARA OS POÇOS DE SUÇÃO DA EB 01 DO PERÍMETRO DE IRRIGAÇÃO FULGÊNCIO</t>
  </si>
  <si>
    <t>LOTE 02</t>
  </si>
  <si>
    <t>Os percentuais de pagamento estão de acordo com subitem 16.2 do projeto básico (fls. 27 e 28).</t>
  </si>
  <si>
    <t>OBRA:</t>
  </si>
  <si>
    <t>ETAPA</t>
  </si>
  <si>
    <t>R$</t>
  </si>
  <si>
    <t>%</t>
  </si>
  <si>
    <t>TOTAL</t>
  </si>
  <si>
    <t>1ª</t>
  </si>
  <si>
    <t>2ª</t>
  </si>
  <si>
    <t>3ª</t>
  </si>
  <si>
    <t>4ª</t>
  </si>
  <si>
    <t>CRONOGRAMA FÍSICO-FINANCEIRO - LOTE 02</t>
  </si>
  <si>
    <t>Planilha de Pagamento (ajustada conforme orçamento disponível)</t>
  </si>
  <si>
    <t>PETROLINA/PE - AGOSTO DE 2015</t>
  </si>
  <si>
    <t>m</t>
  </si>
  <si>
    <r>
      <rPr>
        <u/>
        <sz val="10"/>
        <color theme="1"/>
        <rFont val="Arial"/>
        <family val="2"/>
      </rPr>
      <t>CONJUNTO MOTO BOMBA</t>
    </r>
    <r>
      <rPr>
        <sz val="10"/>
        <color theme="1"/>
        <rFont val="Arial"/>
        <family val="2"/>
      </rPr>
      <t xml:space="preserve">
Conjunto motobomba abrigado em estrutura flutuante com elementos de fixação, ancoras e flutuantes auxiliares para a tubulação de recalque.
Vazão no ponto de trabalho: 2.250 m³/h
Altura Manométrica: 6 mca
Sistema de Vedação: Selo mecânico
Motor Trifásico - 8 polos 
Enrolamento: 380 V
Frequência: 60 Hz
Nível operacional mínimo: 2 metros entre o fundo e a superfície da água ou 1,5 metros entre o crivo do bocal de sucção da bomba e o fundo do corpo d´água.
</t>
    </r>
    <r>
      <rPr>
        <u/>
        <sz val="10"/>
        <color theme="1"/>
        <rFont val="Arial"/>
        <family val="2"/>
      </rPr>
      <t/>
    </r>
  </si>
  <si>
    <t>1.1</t>
  </si>
  <si>
    <t>2.1</t>
  </si>
  <si>
    <t>4.1</t>
  </si>
  <si>
    <t>Item</t>
  </si>
  <si>
    <t>Unid</t>
  </si>
  <si>
    <t xml:space="preserve">TOTAL </t>
  </si>
  <si>
    <t>PLANILHA ORÇAMENTÁRIA DO SISTEMA DE BOMBEAMENTO SOBRE FLUTUANTES (LOTE 02)</t>
  </si>
  <si>
    <t>Unit. (mínimo)</t>
  </si>
  <si>
    <r>
      <rPr>
        <u/>
        <sz val="10"/>
        <color theme="1"/>
        <rFont val="Arial"/>
        <family val="2"/>
      </rPr>
      <t>SERVIÇOS AUXILIARES</t>
    </r>
    <r>
      <rPr>
        <sz val="10"/>
        <color theme="1"/>
        <rFont val="Arial"/>
        <family val="2"/>
      </rPr>
      <t xml:space="preserve">
Locação de máquinas;
Mão de obra para supervisão e montagem;
Elaboração e entrega de Projeto Executivo Completo
Frete para entrega dos equipamentos no local da obra</t>
    </r>
  </si>
  <si>
    <t>Ministério da Integração Nacional</t>
  </si>
  <si>
    <t>Companhia de Desenvolvimento do Vale do São Francisco e do Parnaíba</t>
  </si>
  <si>
    <t>Gerência de Gestão dos Empreendimentos de Irrigação</t>
  </si>
  <si>
    <t>PLANILHA ORÇAMENTÁRIA</t>
  </si>
  <si>
    <t>DESCRIÇÃO</t>
  </si>
  <si>
    <t>UNID.</t>
  </si>
  <si>
    <t>QUANT.</t>
  </si>
  <si>
    <t>Unid.</t>
  </si>
  <si>
    <t>Preço Unit.</t>
  </si>
  <si>
    <t>EXECUÇÃO DA INFRAESTRUTURA DE ENERGIA ELÉTRICA PARA ACIONAMENTO DOS MOTORES ELÉTRICOS QUE COMPÕEM O SISTEMA DE BOMBEAMENTO, POR MEIO DE ELETRO BOMBAS SOBRE FLUTUANTES, OBJETIVANDO O SUPRIMENTO DE ÁGUA PARA OS POÇOS DE SUCÇÃO DA EB 01 DO PERÍMETRO DE IRRIGAÇÃO FULGÊNCIO</t>
  </si>
  <si>
    <t>LOCAL:</t>
  </si>
  <si>
    <t>SANTA MARIA DA BOA VISTA/PE</t>
  </si>
  <si>
    <t xml:space="preserve">DATA: </t>
  </si>
  <si>
    <t>ABR. 2015</t>
  </si>
  <si>
    <t>PLANILHA ORÇAMENTÁRIA DE SERVIÇOS</t>
  </si>
  <si>
    <t xml:space="preserve">ITEM </t>
  </si>
  <si>
    <t>PREÇOS R$</t>
  </si>
  <si>
    <t xml:space="preserve">UNIT. </t>
  </si>
  <si>
    <t>Painel de comando, proteção dos motores elétricos conforme especificado</t>
  </si>
  <si>
    <t>Iluminação, conforme especificado</t>
  </si>
  <si>
    <t>Tomadas de uso Geral, conforme especificado</t>
  </si>
  <si>
    <t>Projeto executivo e "AS BUILT", comissionamento e start-up,, conforme especificado</t>
  </si>
  <si>
    <t>Abrigo para subestação de 1 MVA</t>
  </si>
  <si>
    <t>Subestação abrigada de 1MVA, conforme especificado</t>
  </si>
  <si>
    <t>Rede elétrica, conforme especificado</t>
  </si>
  <si>
    <t>CUSTO GLOBAL DOS SERVIÇOS</t>
  </si>
  <si>
    <t xml:space="preserve"> COMPOSIÇÃO DE PREÇO UNITÁRIO DOS SERVIÇOS</t>
  </si>
  <si>
    <t xml:space="preserve"> COMPOSIÇÃO DE PREÇO UNITÁRIO</t>
  </si>
  <si>
    <t>1.0</t>
  </si>
  <si>
    <t>unidade : Unid</t>
  </si>
  <si>
    <t>1.1-EQUIPAMENTO</t>
  </si>
  <si>
    <t>UNIDADE</t>
  </si>
  <si>
    <t>P.UNIT.</t>
  </si>
  <si>
    <t>P.TOTAL</t>
  </si>
  <si>
    <t>Guindaste tipo Munck, cap 5T, Locação com operador, combustível e manutenção</t>
  </si>
  <si>
    <t>h</t>
  </si>
  <si>
    <t>SUB-TOTAL-1.1</t>
  </si>
  <si>
    <t>1.2-MÃO DE OBRA</t>
  </si>
  <si>
    <t>Engenheiro Eletricista Júnior</t>
  </si>
  <si>
    <t>H</t>
  </si>
  <si>
    <t xml:space="preserve">Eletricista </t>
  </si>
  <si>
    <t>AUXILIAR DE ELETRICISTA</t>
  </si>
  <si>
    <t>Sub-total</t>
  </si>
  <si>
    <t>Encargos sociais e trabalhistas  SINAPI</t>
  </si>
  <si>
    <t>SUB-TOTAL-1.2</t>
  </si>
  <si>
    <t>A) CUSTO UNITÁRIO TOTAL</t>
  </si>
  <si>
    <t>B) BDI (serviço)</t>
  </si>
  <si>
    <t>PREÇO UNITÁRIO TOTAL (A+B)</t>
  </si>
  <si>
    <t>2.0</t>
  </si>
  <si>
    <t>Unidade: unid</t>
  </si>
  <si>
    <t>2.1-MÃO DE OBRA</t>
  </si>
  <si>
    <t>Encargos sociais e trabalhistas</t>
  </si>
  <si>
    <t>SUB-TOTAL-3</t>
  </si>
  <si>
    <t>3.0</t>
  </si>
  <si>
    <t>3.1-MÃO DE OBRA</t>
  </si>
  <si>
    <t>SUB-TOTAL-3.1</t>
  </si>
  <si>
    <t>4.0</t>
  </si>
  <si>
    <t>4.1-MÃO DE OBRA</t>
  </si>
  <si>
    <t>ENGENHEIRO DE OBRA SENIOR</t>
  </si>
  <si>
    <t>DESENHISTA PROJETISTA</t>
  </si>
  <si>
    <t>SUB-TOTAL-4.1</t>
  </si>
  <si>
    <t>5.0</t>
  </si>
  <si>
    <t>5.1 - SERVIÇOS - COMPOSIÇÕES AUXILIARES</t>
  </si>
  <si>
    <t>LIMPEZA MANUAL DO TERRENO (c/ RASPAGEM SUPERFICIAL)</t>
  </si>
  <si>
    <t>M²</t>
  </si>
  <si>
    <t>LAJE EM CONCRETO ARMADO</t>
  </si>
  <si>
    <t>ALVENARIA EM BLOCOS DE CONCRETO VEDAÇÃO 9 X 19 X 39 cm</t>
  </si>
  <si>
    <t>PISO EM CONCRETO ARMADO</t>
  </si>
  <si>
    <t>M³</t>
  </si>
  <si>
    <t>ESQUADRIAS COM GRADES DE FERRO EM BARRA CHATA</t>
  </si>
  <si>
    <t>SUB-TOTAL-5.1</t>
  </si>
  <si>
    <t>6.0</t>
  </si>
  <si>
    <t>6.1-EQUIPAMENTO</t>
  </si>
  <si>
    <t xml:space="preserve">Guindaste tipo Munck, cap 5T, Locação com operador, combustível e manutenção </t>
  </si>
  <si>
    <t>SUB-TOTAL-6.1</t>
  </si>
  <si>
    <t>6.2-MÃO DE OBRA</t>
  </si>
  <si>
    <t>SUB-TOTAL-6.2</t>
  </si>
  <si>
    <t>7.0</t>
  </si>
  <si>
    <t>7.1-EQUIPAMENTO</t>
  </si>
  <si>
    <t>SUB-TOTAL-7.1</t>
  </si>
  <si>
    <t>7.2-MÃO DE OBRA</t>
  </si>
  <si>
    <t>SUB-TOTAL-7.2</t>
  </si>
  <si>
    <t xml:space="preserve"> COMPOSIÇÃO AUXILIAR DE PREÇO UNITÁRIO</t>
  </si>
  <si>
    <t>5.1</t>
  </si>
  <si>
    <t>5.1.1-MÃO DE OBRA</t>
  </si>
  <si>
    <t>SERVENTE</t>
  </si>
  <si>
    <t>Sub-total 5.1.1</t>
  </si>
  <si>
    <t>5.2</t>
  </si>
  <si>
    <t>5.2.1 - SERVIÇOS - COMPOSIÇÕES AUXILIARES</t>
  </si>
  <si>
    <t xml:space="preserve">CONCRETO FCK=15MPA, VIRADO EM BETONEIRA, SEM LANCAMENTO, COM IMPERMEABILIZANTE </t>
  </si>
  <si>
    <t>ARMACAO EM TELA DE ACO SOLDADA NERVURADA Q-138, ACO CA-60, 4,2MM, MALHA 10X10CM</t>
  </si>
  <si>
    <t>kg</t>
  </si>
  <si>
    <t>FORMA PARA ESTRUTURAS DE CONCRETO (PILAR, VIGA E LAJE) EM CHAPA DE MADEIRA COMPENSADA PLASTIFICADA, DE 1,10 X 2,20, ESPESSURA = 12 MM, 08 UTILIZACOES. (FABRICACAO, MONTAGEM E DESMONTAGEM - EXCLUSIVE ESCORAMENTO)</t>
  </si>
  <si>
    <t>SUB-TOTAL-5.2.1</t>
  </si>
  <si>
    <t>5.3</t>
  </si>
  <si>
    <t>5.3.1-MATERIAL</t>
  </si>
  <si>
    <t>AREIA MEDIA - POSTO JAZIDA / FORNECEDOR (SEM FRETE)</t>
  </si>
  <si>
    <t>CAL HIDRATADA, DE 1A. QUALIDADE, PARA ARGAMASSA</t>
  </si>
  <si>
    <t>KG</t>
  </si>
  <si>
    <t>CIMENTO PORTLAND COMPOSTO CP II- 32</t>
  </si>
  <si>
    <t>BLOCO VEDAÇÃO CONCRETO 9 X 19 X 39 CM.</t>
  </si>
  <si>
    <t>Sub-total 5.3.1</t>
  </si>
  <si>
    <t>5.3.2-MÃO DE OBRA</t>
  </si>
  <si>
    <t>PEDREIRO</t>
  </si>
  <si>
    <t>SUB-TOTAL-5.3.2</t>
  </si>
  <si>
    <t>SUB-TOTAL-5.3</t>
  </si>
  <si>
    <t>5.4</t>
  </si>
  <si>
    <t>EXECUÇÃO DE LASTRO EM CONCRETO (1:2,5:6), PREPARO MANUAL</t>
  </si>
  <si>
    <t>5.4.1-MATERIAL</t>
  </si>
  <si>
    <t>AREIA GROSSA - POSTO JAZIDA / FORNECEDOR (SEM FRETE)</t>
  </si>
  <si>
    <t>PEDRA BRITADA N. 2 - POSTO PEDREIRA / FORNECEDOR (SEM FRETE)</t>
  </si>
  <si>
    <t>PEDRA BRITADA N. 1 - POSTO PEDREIRA / FORNECEDOR (SEM FRETE) M3</t>
  </si>
  <si>
    <t>Sub-total 5.4.1</t>
  </si>
  <si>
    <t>5.4.2-MÃO DE OBRA</t>
  </si>
  <si>
    <t>SUB-TOTAL-5.4.2</t>
  </si>
  <si>
    <t>SUB-TOTAL-5.4</t>
  </si>
  <si>
    <t>5.5</t>
  </si>
  <si>
    <t>5.5.1 - SERVIÇOS - COMPOSIÇÕES AUXILIARES</t>
  </si>
  <si>
    <t xml:space="preserve">ARGAMASSA CIMENTO/AREIA 1:4 - PREPARO MANUAL </t>
  </si>
  <si>
    <t>Sub-total 5.5.1</t>
  </si>
  <si>
    <t>5.5.2-MATERIAL</t>
  </si>
  <si>
    <t>BARRA FERRO RETANGULAR CHATA QUALQUER BITOLA X E = 3/16"</t>
  </si>
  <si>
    <t>CANTONEIRA FERRO GALV 1" X 1/8" - (1,20KG/M)</t>
  </si>
  <si>
    <t>M</t>
  </si>
  <si>
    <t>Sub-total 5.5.2</t>
  </si>
  <si>
    <t>5.5.3-MÃO DE OBRA</t>
  </si>
  <si>
    <t>SERRALHEIRO</t>
  </si>
  <si>
    <t>SUB-TOTAL-5.5.3</t>
  </si>
  <si>
    <t>SUB-TOTAL-5.5</t>
  </si>
  <si>
    <t>5.2.1.1</t>
  </si>
  <si>
    <t>5.2.1.1.1-EQUIPAMENTO</t>
  </si>
  <si>
    <t>BETONEIRA DE 320 A 600 LITROS COM CARREGADOR E MOTOR ELETRICO
TRIFASICO (LOCACAO)</t>
  </si>
  <si>
    <t>Sub-total 5.2.1.1.1</t>
  </si>
  <si>
    <t>5.2.1.1.2-MATERIAL</t>
  </si>
  <si>
    <t>IMPERMEABILIZANTE DE PEGA NORMAL PARA ARGAMASSAS</t>
  </si>
  <si>
    <t>L</t>
  </si>
  <si>
    <t>Sub-total 5.2.1.1.2</t>
  </si>
  <si>
    <t>5.2.1.1.3-MÃO DE OBRA</t>
  </si>
  <si>
    <t>SUB-TOTAL-5.2.1.1.3</t>
  </si>
  <si>
    <t>SUB-TOTAL-5.2.1.1</t>
  </si>
  <si>
    <t>5.2.1.2</t>
  </si>
  <si>
    <t>5.2.1.2.1-MATERIAL</t>
  </si>
  <si>
    <t>ARAME PRETO RECOZIDO, PARA ARMACAO DE FERRAGEM, N. 18, D = 1,25 MM (0,01 KGM)</t>
  </si>
  <si>
    <t>TELA ACO SOLDADA NERVURADA CA-60, Q-138, (2,20 KG/M2), DIÂMETRO DO FIO=4,2MM, LARGURA=2,45 X 120 METROS DE COMPRIMENTO, ESPAÇAMENTO DA MALHA = 10 X 10 CM</t>
  </si>
  <si>
    <t>Sub-total 5.2.1.2.1</t>
  </si>
  <si>
    <t>5.2.1.2.2-MÃO DE OBRA</t>
  </si>
  <si>
    <t>ARMADOR</t>
  </si>
  <si>
    <t>SUB-TOTAL-5.2.1.2.2</t>
  </si>
  <si>
    <t>SUB-TOTAL-5.2.1.2</t>
  </si>
  <si>
    <t>5.2.1.3</t>
  </si>
  <si>
    <t>5.2.1.3.1-MATERIAL</t>
  </si>
  <si>
    <t>CHAPA DE MADEIRA COMPENSADA PARA FORMAS DE CONCRETO ARMADO, PLASTIFICADA EM AMBAS AS FACES, E = *12* MM, DE *1,10 X 2,20* M</t>
  </si>
  <si>
    <t>DESMOLDANTE PARA FORMA DE MADEIRA</t>
  </si>
  <si>
    <t>PECA DE MADEIRA NATIVA / REGIONAL 7,5 X 7,5CM (3X3) NAO APARELHADA (P/FORMA)</t>
  </si>
  <si>
    <t>PECA DE MADEIRANATIVA/REGIONAL 2,5 X 10CM (1X4") NAO APARELHADA (SARRAFO P/FORMA)</t>
  </si>
  <si>
    <t>PREGO POLIDO COM CABECA 17 X 21</t>
  </si>
  <si>
    <t>TABUA MADEIRA 2A QUALIDADE 2,5 X 30,0CM (1 X 12") NAO APARELHADA</t>
  </si>
  <si>
    <t>Sub-total 5.2.1.3.1</t>
  </si>
  <si>
    <t>5.2.1.3.2-MÃO DE OBRA</t>
  </si>
  <si>
    <t>CARPINTEIRO DE FORMAS</t>
  </si>
  <si>
    <t>AJUDANTE DE CARPINTEIRO</t>
  </si>
  <si>
    <t>SUB-TOTAL-5.2.1.3.2</t>
  </si>
  <si>
    <t>SUB-TOTAL-5.2.1.3</t>
  </si>
  <si>
    <t>5.5.1.1</t>
  </si>
  <si>
    <t>5.5.1.1.1-MATERIAL</t>
  </si>
  <si>
    <t>Sub-total 5.5.1.1.1</t>
  </si>
  <si>
    <t>5.5.1.1.2-MÃO DE OBRA</t>
  </si>
  <si>
    <t>SUB-TOTAL-5.5.1.1.2</t>
  </si>
  <si>
    <t>SUB-TOTAL-5.5.1.1</t>
  </si>
  <si>
    <t>* - BDI ADOTADO PARA ITENS "SINAPI"</t>
  </si>
  <si>
    <t>TOTAL  FORNECIMENOS</t>
  </si>
  <si>
    <t>SUB-TOTAL-6</t>
  </si>
  <si>
    <t>unid</t>
  </si>
  <si>
    <t>TERMINAL DE PINO MACIÇO DE 150mm²</t>
  </si>
  <si>
    <t>cotação</t>
  </si>
  <si>
    <t>5.31</t>
  </si>
  <si>
    <t>TAMPA METALICA PADRÃO CELPE 1,00x1,00m</t>
  </si>
  <si>
    <t>5.30</t>
  </si>
  <si>
    <t>TAMPA EM CONCRETO ARMADO PADRÃO CELPE 1,00x1,00m</t>
  </si>
  <si>
    <t>5.29</t>
  </si>
  <si>
    <t>SUPORTE PARA FIXAÇÃO DOS ELETRODUTOS DE 3"</t>
  </si>
  <si>
    <t>5.28</t>
  </si>
  <si>
    <t>SUPORTE DT 185 X 95MM X 5/16" P/TRANSFORMADOR</t>
  </si>
  <si>
    <t>5.27</t>
  </si>
  <si>
    <t xml:space="preserve">SILICONE DE ALTA TEMPERATURA PARA CALEFETAR </t>
  </si>
  <si>
    <t>5.26</t>
  </si>
  <si>
    <t>POSTE DE CONCRETO DT-P 2000/12</t>
  </si>
  <si>
    <t>5.25</t>
  </si>
  <si>
    <t>POSTE DE CONCRETO DT-P 1000/12</t>
  </si>
  <si>
    <t>5.24</t>
  </si>
  <si>
    <t>POSTE DE CONCRETO DT-P 600/12</t>
  </si>
  <si>
    <t>5.23</t>
  </si>
  <si>
    <t>POSTE DE CONCRETO DT-P 300/12</t>
  </si>
  <si>
    <t>5.22</t>
  </si>
  <si>
    <t>PINO RETO P/ ISOLADOR 15KV DIMENSOES 16 X 19 X 290MM</t>
  </si>
  <si>
    <t>5.21</t>
  </si>
  <si>
    <t>PARA-RAIOS DE DISTRIBUICAO TIPO VALVULA DE OXIDO DE ZINCO, TENSAO NOMINAL 15KV, 5KA</t>
  </si>
  <si>
    <t>5.20</t>
  </si>
  <si>
    <t>PARAFUSO MAQ. GALV. 16x500MM</t>
  </si>
  <si>
    <t>5.19</t>
  </si>
  <si>
    <t>PARAFUSO MAQ. GALV. 16x400MM</t>
  </si>
  <si>
    <t>5.18</t>
  </si>
  <si>
    <t>PARAFUSO MAQ. GALV. 16x250MM</t>
  </si>
  <si>
    <t>5.17</t>
  </si>
  <si>
    <t>PARAFUSO MAQ. GALV. 12x300MM</t>
  </si>
  <si>
    <t>5.16</t>
  </si>
  <si>
    <t>PARAFUSO GALV. RD 16x400MM</t>
  </si>
  <si>
    <t>5.15</t>
  </si>
  <si>
    <t>OLHAL GALVANIZADO 5/8"</t>
  </si>
  <si>
    <t>5.14</t>
  </si>
  <si>
    <t>ISOLADOR DE PINO POLIMÉRICO 15 KV CLASSE "A"</t>
  </si>
  <si>
    <t>5.13</t>
  </si>
  <si>
    <t>ISOLADOR DE DISCO POLIMÉRICO 15 KV CLASSE "A"</t>
  </si>
  <si>
    <t>5.12</t>
  </si>
  <si>
    <t>HASTE DE ATERRAMENTO, DN 5/8 X 3000MM, EM ACO REVESTIDO COM UMA CAMADA DE COBRE ELETROLÍTICO.</t>
  </si>
  <si>
    <t>5.11</t>
  </si>
  <si>
    <t>FIVELA P/FITA BANDIT 3/8'</t>
  </si>
  <si>
    <t>5.10</t>
  </si>
  <si>
    <t>FITA ACO INOX P/ CINTAR POSTE FUSIMEC/ERICSSON/ERIBAND OU SIM 0,8 X 19 MM (ROLO DE 30 M)</t>
  </si>
  <si>
    <t>5.9</t>
  </si>
  <si>
    <t>GANCHO SUSPENSAO OLHAL EM ACO GALV, ESPESSURA 16MM, ABERTURA 21MM</t>
  </si>
  <si>
    <t>5.8</t>
  </si>
  <si>
    <t>MT</t>
  </si>
  <si>
    <t>CABO DE COBRE NU 25MM2 MEIO-DURO</t>
  </si>
  <si>
    <t>5.7</t>
  </si>
  <si>
    <t>CRUZETA DE CONCRETO LEVE, COMP. 2000 MM SECAO, 90 X 90 MM</t>
  </si>
  <si>
    <t>5.6</t>
  </si>
  <si>
    <t>CHAVE FUSIVEL DE DISTRIBUICAO 15,0KV/100A</t>
  </si>
  <si>
    <t>CABO DE ALUMINIO C/ ALMA DE ACO, BITOLA 1/0 AWG</t>
  </si>
  <si>
    <t>MANILHA SAPATILHA</t>
  </si>
  <si>
    <t>ARRUELA QUADRADA ACO GALV D = 38MM ESP= 3MM DFURO= 18 MM</t>
  </si>
  <si>
    <t>ALCA PRE-FORMADA DE DISTRIBUICAO P/ CONDUTORES DE ALUMINIO # 1/0; 6/1 CAA"</t>
  </si>
  <si>
    <t>P.TOTAL (c/BDI)</t>
  </si>
  <si>
    <t>P.UNIT. (c/ BDI)*</t>
  </si>
  <si>
    <t>P.UNIT. (direto)</t>
  </si>
  <si>
    <t>CÓDIGO SINAPI</t>
  </si>
  <si>
    <t>PLANILHA ORÇAMENTÁRIA DE FORNECIMENTOS (FL. 2/2)</t>
  </si>
  <si>
    <t>SUB-TOTAL-5</t>
  </si>
  <si>
    <t>m2</t>
  </si>
  <si>
    <t>PORTA FERRO ABRIR TP BARRA CHATA C/ REQUADRO E GUARNICAO COMPLETA 87 X 210CM</t>
  </si>
  <si>
    <t xml:space="preserve">SISTEMA SPDA TIPO FRANKLIN </t>
  </si>
  <si>
    <t xml:space="preserve">unid </t>
  </si>
  <si>
    <t>EXTINTOR DE INCENDIO C/ CARGA GAS CARBONICO CO2 6KG</t>
  </si>
  <si>
    <t>VERGALHÃO ELETROLITICO DE COBRE 3/8"</t>
  </si>
  <si>
    <t>UNIÃO CONCETRICO 3/8" "T"</t>
  </si>
  <si>
    <t>TRANSFORMADOR DE CORRENTE 100/5A</t>
  </si>
  <si>
    <t>TRANSFORMADOR DE POTENCIAL BOBINA DE MINIMA 13.8KVx110V</t>
  </si>
  <si>
    <t>TERMINAL CONCENTRICO 3/8"</t>
  </si>
  <si>
    <t>CHAVE SECCIONADORA TRIPOLAR, ABERTURA EM CARGA 15KV, 400A , C/ PUNHO</t>
  </si>
  <si>
    <t>PLACA ACRILICO P/ADVERTÊNCIA 25 X 8CM E=4MM</t>
  </si>
  <si>
    <t>ISOLADOR TIPO PEDESTRAL EM EPOXI DE 15KV</t>
  </si>
  <si>
    <t>HASTE DE ATERRAMENTO EM ACO, REVESTIDA COM BAIXA CAMADA DE COBRE, COM 3,00 M DE COMPRIMENTO E DN = 5/8", COM CONECTOR TIPO GRAMPO</t>
  </si>
  <si>
    <t>EXTINTOR DE INCENDIO C/ CARGA DE PO QUIMICO SECO PQS 8KG</t>
  </si>
  <si>
    <t>ELETRODUTO DE PVC ROSCÁVEL DE 3/4, SEM LUVA</t>
  </si>
  <si>
    <t>ELETRODUTO FERRO GALV OU ZINCADO ELETROLIT PESADO PAREDE 2,25MM - 4" NBR 13057</t>
  </si>
  <si>
    <t xml:space="preserve">CURVA FERRO GALVANIZADO 90G ROSCA FEMEA REF. 4" </t>
  </si>
  <si>
    <t>CONECTOR TIPO SPLIT BOLT COM RABICHO P/ CABO DE 50mm²</t>
  </si>
  <si>
    <t>CONECTOR TIPO SPLIT BOLT COM RABICHO P/ CABO DE 35mm²</t>
  </si>
  <si>
    <t>CAIXA DE INSPEÇÃO DE ATERRAMENTO</t>
  </si>
  <si>
    <t>CABO DE COBRE UNIPOLAR 50 MM2, BLINDADO, ISOLACAO 12/20 KV EPR, COBERTURA EM PVC</t>
  </si>
  <si>
    <t>CABO COBRE NU 50mm²</t>
  </si>
  <si>
    <t>MUFLA TERMINAL PRIMARIA UNIPOLAR USO EXTERNO PARA CABO 35/120MM2 ISOL. 15/25KV EM EPR - BORRACHA DE SILICONE</t>
  </si>
  <si>
    <t>DISJUNTOR DE MÉDIA TENSÃO vácuo 15KV/630A/350MVA com relé conforme especificação</t>
  </si>
  <si>
    <t>TRANSFORMADOR DE DISTRIBUIÇÃO DE 1000KVA-4160/380V</t>
  </si>
  <si>
    <t>SUB-TOTAL-4</t>
  </si>
  <si>
    <t>PORTAO FERRO ABRIR EM TELA 1 FOLHA 95 X 210CM</t>
  </si>
  <si>
    <t>4.2</t>
  </si>
  <si>
    <t>FERROLHO/FECHO/TARJETA ALUMINIO 3'' TIPO FERROLHO/FECHO/TARJETA P/ JAN / PORTA /PORTAO</t>
  </si>
  <si>
    <t>QUADRO DE DISTRIBUICAO DE EMBUTIR C/ BARRAMENTO MONOFASICO P/ 6 DISJUNTORES UNIPOLARES EM CHAPA DE ACO GALV</t>
  </si>
  <si>
    <t>3.4</t>
  </si>
  <si>
    <t>TOMADA EMBUTIR 3P + T 30A/440V REF 56404 USO INDUSTRIAL C/ PLACA, PIAL OU EQUIV</t>
  </si>
  <si>
    <t>3.3</t>
  </si>
  <si>
    <t>CABO DE COBRE ISOLAMENTO ANTI-CHAMA 450/750V 2,5MM2, FLEXIVEL, TP FORESPLAST ALCOA OU EQUIV</t>
  </si>
  <si>
    <t>3.2</t>
  </si>
  <si>
    <t>TOMADA EMBUTIR 2P + T 15A/250V C/PLACA, TIPO SILENTOQUE OU EQUIV</t>
  </si>
  <si>
    <t>3.1</t>
  </si>
  <si>
    <t>SUB-TOTAL-2</t>
  </si>
  <si>
    <t>CONJUNTO EMBUTIR 2 INTERRUPTORES SIMPLES 10A/250V C/ PLACA, TP SILENTOQUE PIAL OU EQUIV</t>
  </si>
  <si>
    <t>2.3</t>
  </si>
  <si>
    <t>2.2</t>
  </si>
  <si>
    <t>Luminária a prova de explosão com lâmpada fluorescente compacta de 40w mínimo</t>
  </si>
  <si>
    <t>SUB-TOTAL-1</t>
  </si>
  <si>
    <t>ELETRODUTO METALICO FLEXIVEL TIPO CONDUITE D = 3"</t>
  </si>
  <si>
    <t>1.15</t>
  </si>
  <si>
    <t>UD</t>
  </si>
  <si>
    <t>TERMINAL DE COMPRESSÃO DE 240mm²</t>
  </si>
  <si>
    <t>1.14</t>
  </si>
  <si>
    <t>TERMINAL DE COMPRESSÃO DE 120mm²</t>
  </si>
  <si>
    <t>1.13</t>
  </si>
  <si>
    <t>TERMINAL DE COMPRESSÃO DE 50mm²</t>
  </si>
  <si>
    <t>1.12</t>
  </si>
  <si>
    <t>CABO DE COBRE ISOLAMENTO ANTI-CHAMA 0,6/1KV 240MM2</t>
  </si>
  <si>
    <t>1.11</t>
  </si>
  <si>
    <t>CABO DE COBRE NU 120MM2 MEIO-DURO</t>
  </si>
  <si>
    <t>1.10</t>
  </si>
  <si>
    <t>COBERTURA TERMOCONTRATIL P/ BARRAMENTO 2.1/2x3/8" - MARRON</t>
  </si>
  <si>
    <t>1.9</t>
  </si>
  <si>
    <t>COBERTURA TERMOCONTRATIL P/ BARRAMENTO 2.1/2x3/8" - BRANCO</t>
  </si>
  <si>
    <t>1.8</t>
  </si>
  <si>
    <t>COBERTURA TERMOCONTRATIL P/ BARRAMENTO 2.1/2x3/8" - VERMELHO</t>
  </si>
  <si>
    <t>1.7</t>
  </si>
  <si>
    <t>BARRA DE COBRE RETANGULAR 1.1/4x1/4"</t>
  </si>
  <si>
    <t>1.6</t>
  </si>
  <si>
    <t>BARRA DE COBRE RETANGULAR 2.1/2x3/8"</t>
  </si>
  <si>
    <t>1.5</t>
  </si>
  <si>
    <t>ISOLADOR TIPO BUJÃO DE 60x60</t>
  </si>
  <si>
    <t>1.4</t>
  </si>
  <si>
    <t>BOTÃO DUPLO COM SINALIZAÇÃO</t>
  </si>
  <si>
    <t>1.3</t>
  </si>
  <si>
    <t>TRANSFORMADOR DE CORRENTE 1200/5A</t>
  </si>
  <si>
    <t>1.2</t>
  </si>
  <si>
    <t>Painel de comando para instalação abrigada, com disjuntor de baixa tensão, com 5 softstarter para motor de até 175 cv/380v com controle nas 3 fases, proteção com seccionadora fusível mais fusível ultra-rápido, terminais e acessórios, com controlador de fator de potência de mínimo de 6 estágios e bancos de capacitores, painel de multigrandezas digital (tensão-corrente e fator de potência), em chapa de aço, pintura cinza munsell, auto-suportante, com olhais de içamento na parte superior. conforme especificação técnica anexa</t>
  </si>
  <si>
    <t>PLANILHA ORÇAMENTÁRIA DE FORNECIMENTOS (FL. 1/2)</t>
  </si>
  <si>
    <t>Lucro</t>
  </si>
  <si>
    <t>l =</t>
  </si>
  <si>
    <t>Despesas Financeiras</t>
  </si>
  <si>
    <t>f =</t>
  </si>
  <si>
    <t>Taxa de Risco</t>
  </si>
  <si>
    <t>r =</t>
  </si>
  <si>
    <t>Impostos e Taxas</t>
  </si>
  <si>
    <t>i =</t>
  </si>
  <si>
    <t>Administração Central</t>
  </si>
  <si>
    <t xml:space="preserve">a = </t>
  </si>
  <si>
    <t>adotado</t>
  </si>
  <si>
    <t xml:space="preserve">BDI = </t>
  </si>
  <si>
    <t>calculado</t>
  </si>
  <si>
    <t>(*) BDI = {[((1+(AC+R)/100)(1+DF/100)(1+L/100))/(1-I/100)]-1}*100</t>
  </si>
  <si>
    <t>BDI</t>
  </si>
  <si>
    <t>BDI* (%)</t>
  </si>
  <si>
    <t>Lucro (L)</t>
  </si>
  <si>
    <t>F</t>
  </si>
  <si>
    <t>Despesas Financeiras (DF)</t>
  </si>
  <si>
    <t>R</t>
  </si>
  <si>
    <t>Risco, Seguro e Garantia (R)</t>
  </si>
  <si>
    <t>3</t>
  </si>
  <si>
    <t>CPRB</t>
  </si>
  <si>
    <t>2.4</t>
  </si>
  <si>
    <t>Cofins</t>
  </si>
  <si>
    <t>PIS</t>
  </si>
  <si>
    <t>ISS</t>
  </si>
  <si>
    <t>I</t>
  </si>
  <si>
    <t>Tributos (I)</t>
  </si>
  <si>
    <t>A</t>
  </si>
  <si>
    <t>Administração Central (AC)</t>
  </si>
  <si>
    <t>Custo Direto (%)</t>
  </si>
  <si>
    <t>Preço de Venda (%)</t>
  </si>
  <si>
    <t>Descrição dos serviços</t>
  </si>
  <si>
    <t>Mão-de-Obra</t>
  </si>
  <si>
    <t>DETALHAMENTO DO BDI</t>
  </si>
  <si>
    <t>MATERIAL DIFERENCIADO</t>
  </si>
  <si>
    <t>Infraestrutura Mecânica</t>
  </si>
  <si>
    <t>Infraestrutura Elétrica</t>
  </si>
  <si>
    <t>Preço Total</t>
  </si>
  <si>
    <t>LOTE 01</t>
  </si>
  <si>
    <t>Placa da obra</t>
  </si>
  <si>
    <t>74209/001</t>
  </si>
  <si>
    <t>m²</t>
  </si>
  <si>
    <t>Total Geral</t>
  </si>
  <si>
    <t>SUB-TOTAL</t>
  </si>
  <si>
    <r>
      <rPr>
        <u/>
        <sz val="10"/>
        <color theme="1"/>
        <rFont val="Arial"/>
        <family val="2"/>
      </rPr>
      <t>TUBULAÇÕES DE RECALQUE</t>
    </r>
    <r>
      <rPr>
        <sz val="10"/>
        <color theme="1"/>
        <rFont val="Arial"/>
        <family val="2"/>
      </rPr>
      <t xml:space="preserve">
Tubulação Ø 710 mm, em PEAD PE 100, SDR 26, PN 6 bar, Normalizado ABNT NBR 15.561 com certificado.2 linhas de recalque de 60 m por conjunto totalizando 240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m</t>
    </r>
    <r>
      <rPr>
        <sz val="10"/>
        <color theme="1"/>
        <rFont val="Arial"/>
        <family val="2"/>
      </rPr>
      <t xml:space="preserve"> para o sistema.
Os tubos deverão ter, no máximo, 15 metros metros de comprimento, conectados por flange entre pontas e solda por termofusão entre tubos), incluídas soldagem por termofusão, ancoragem e instalação.</t>
    </r>
  </si>
  <si>
    <t>CRONOGRAMA FÍSICO-FINANCEIRO</t>
  </si>
  <si>
    <t>Planilha de Pagamento</t>
  </si>
  <si>
    <t>Entrega dos principais equipamentos e materiais elétricos previstos no projeto executivo</t>
  </si>
  <si>
    <t xml:space="preserve">Execução completa da obra de instalação da rede de transmissão aérea interligando a subestação de 4,16 kV existente na EB 01 até a subestação da subestação de 1 mVA a ser construída;
Construção do abrigo para a subestação e instalação do transformador e painéis de acionamento </t>
  </si>
  <si>
    <t xml:space="preserve">Testes operacionais do sistema elétrico </t>
  </si>
  <si>
    <t>1ª etapa: referente aos itens 1.1, 5.1 e 5.2 da planilha de fornecimentos</t>
  </si>
  <si>
    <t>2ª etapa: 95% do valor da remanescente, após subtração do valor previsto na 1ª etapa</t>
  </si>
  <si>
    <t>3ª etapa: 5% do valor da remanescente, após subtração do valor previsto na 1ª etapa</t>
  </si>
  <si>
    <t>Entrega dos equipamentos e materiais hidráulicos e hidromecânicos na EB 01 do P. I. Fulgêncio de acordo com o escopo de fornecimentos estabelecidos no projeto executivo (60%)</t>
  </si>
  <si>
    <t>Montagem e instalação dos equipamentos hidromecânicos e hidráulicos (29%)</t>
  </si>
  <si>
    <t>Testes operacionais dos conjuntos eletro bombas (10%)</t>
  </si>
  <si>
    <t>DIAS</t>
  </si>
  <si>
    <t>GRUPO 01</t>
  </si>
  <si>
    <t>GRUPO 02</t>
  </si>
  <si>
    <t>Iluminação</t>
  </si>
  <si>
    <t>Subestação abrigada de 1MVA</t>
  </si>
  <si>
    <t>Rede elétrica</t>
  </si>
  <si>
    <t>Tomadas de uso Geral</t>
  </si>
  <si>
    <t>Projeto executivo e "AS BUILT", comissionamento e start-up</t>
  </si>
  <si>
    <r>
      <t xml:space="preserve">Conjunto motobomba abrigado em estrutura flutuante com elementos de fixação, ancoras e flutuantes auxiliares para a tubulação de recalque.
Vazão no ponto de trabalho: 2.250 m³/h
Altura Manométrica: 6 mca
</t>
    </r>
    <r>
      <rPr>
        <u/>
        <sz val="10"/>
        <color theme="1"/>
        <rFont val="Arial"/>
        <family val="2"/>
      </rPr>
      <t/>
    </r>
  </si>
  <si>
    <t>Conj.</t>
  </si>
  <si>
    <t xml:space="preserve">
Tubulação Ø 710 mm, em PEAD PE 100, SDR 26, PN 6 bar, Normalizado ABNT NBR 15.561 com certificado.</t>
  </si>
  <si>
    <t xml:space="preserve">SERVIÇOS AUXILIARES:
Locação de máquinas;
Mão de obra para supervisão e montagem;
Elaboração e entrega de Projeto Executivo 
</t>
  </si>
  <si>
    <t>Total Grupo 01</t>
  </si>
  <si>
    <t>Total Grupo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</si>
</sst>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R$ &quot;* #,##0.00_);_(&quot;R$ &quot;* \(#,##0.00\);_(&quot;R$ &quot;* &quot;-&quot;??_);_(@_)"/>
    <numFmt numFmtId="43" formatCode="_(* #,##0.00_);_(* \(#,##0.00\);_(* &quot;-&quot;??_);_(@_)"/>
    <numFmt numFmtId="164" formatCode="_-&quot;R$&quot;\ * #,##0.00_-;\-&quot;R$&quot;\ * #,##0.00_-;_-&quot;R$&quot;\ * &quot;-&quot;??_-;_-@_-"/>
    <numFmt numFmtId="165" formatCode="_-* #,##0.00_-;\-* #,##0.00_-;_-* &quot;-&quot;??_-;_-@_-"/>
    <numFmt numFmtId="167" formatCode="_(* #,##0.00_);_(* \(#,##0.00\);_(* \-??_);_(@_)"/>
    <numFmt numFmtId="168" formatCode="_(&quot;R$ &quot;* #,##0_);_(&quot;R$ &quot;* \(#,##0\);_(&quot;R$ &quot;* \-_);_(@_)"/>
    <numFmt numFmtId="169" formatCode="#,##0.000000"/>
    <numFmt numFmtId="170" formatCode="_(&quot;R$ &quot;* #,##0.00_);_(&quot;R$ &quot;* \(#,##0.00\);_(&quot;R$ &quot;* \-??_);_(@_)"/>
    <numFmt numFmtId="171" formatCode="_-&quot;R$ &quot;* #,##0.00_-;&quot;-R$ &quot;* #,##0.00_-;_-&quot;R$ &quot;* \-??_-;_-@_-"/>
    <numFmt numFmtId="172" formatCode="#,##0.00000"/>
    <numFmt numFmtId="173" formatCode="&quot;Cr$ &quot;#,##0.00_);[Red]&quot;(Cr$ &quot;#,##0.00\)"/>
    <numFmt numFmtId="174" formatCode="0.000"/>
    <numFmt numFmtId="175" formatCode="_(* #,##0_);_(* \(#,##0\);_(* \-_);_(@_)"/>
    <numFmt numFmtId="176" formatCode="0.00000"/>
    <numFmt numFmtId="177" formatCode="0.0000"/>
    <numFmt numFmtId="178" formatCode="0.0%"/>
    <numFmt numFmtId="179" formatCode="0.0"/>
    <numFmt numFmtId="180" formatCode="#,##0.0000"/>
    <numFmt numFmtId="181" formatCode="&quot;R$ &quot;#,##0.00"/>
  </numFmts>
  <fonts count="4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hadow/>
      <sz val="10"/>
      <name val="Arial"/>
      <family val="2"/>
    </font>
    <font>
      <sz val="10"/>
      <name val="Courier New"/>
      <family val="3"/>
    </font>
    <font>
      <b/>
      <sz val="15"/>
      <color indexed="48"/>
      <name val="Calibri"/>
      <family val="2"/>
    </font>
    <font>
      <sz val="10"/>
      <color theme="1"/>
      <name val="Arial"/>
      <family val="2"/>
    </font>
    <font>
      <b/>
      <shadow/>
      <sz val="12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Tahoma"/>
      <family val="2"/>
    </font>
    <font>
      <b/>
      <sz val="11"/>
      <name val="Tahoma"/>
      <family val="2"/>
    </font>
    <font>
      <sz val="10"/>
      <name val="Tahoma"/>
      <family val="2"/>
    </font>
    <font>
      <sz val="10"/>
      <color indexed="8"/>
      <name val="Tahoma"/>
      <family val="2"/>
    </font>
    <font>
      <sz val="10"/>
      <name val="MS Sans Serif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indexed="9"/>
      <name val="Tahoma"/>
      <family val="2"/>
    </font>
    <font>
      <sz val="10"/>
      <color indexed="8"/>
      <name val="Arial"/>
      <family val="2"/>
    </font>
    <font>
      <sz val="10"/>
      <name val="Verdana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27"/>
      </patternFill>
    </fill>
    <fill>
      <patternFill patternType="solid">
        <fgColor rgb="FF00B0F0"/>
        <bgColor indexed="27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9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3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22" fillId="0" borderId="0"/>
    <xf numFmtId="0" fontId="11" fillId="22" borderId="0" applyNumberFormat="0" applyBorder="0" applyAlignment="0" applyProtection="0"/>
    <xf numFmtId="0" fontId="1" fillId="0" borderId="0"/>
    <xf numFmtId="3" fontId="2" fillId="0" borderId="0"/>
    <xf numFmtId="0" fontId="2" fillId="0" borderId="0"/>
    <xf numFmtId="0" fontId="3" fillId="23" borderId="4" applyNumberFormat="0" applyFon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23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165" fontId="27" fillId="0" borderId="0" applyFont="0" applyFill="0" applyBorder="0" applyAlignment="0" applyProtection="0"/>
    <xf numFmtId="0" fontId="1" fillId="0" borderId="0"/>
    <xf numFmtId="167" fontId="1" fillId="0" borderId="0" applyFill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" fillId="31" borderId="0" applyNumberFormat="0" applyBorder="0" applyAlignment="0" applyProtection="0"/>
    <xf numFmtId="0" fontId="6" fillId="25" borderId="1" applyNumberFormat="0" applyAlignment="0" applyProtection="0"/>
    <xf numFmtId="0" fontId="7" fillId="43" borderId="2" applyNumberFormat="0" applyAlignment="0" applyProtection="0"/>
    <xf numFmtId="168" fontId="1" fillId="0" borderId="0" applyFill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9" fillId="34" borderId="1" applyNumberFormat="0" applyAlignment="0" applyProtection="0"/>
    <xf numFmtId="169" fontId="1" fillId="0" borderId="0" applyFill="0" applyBorder="0" applyAlignment="0" applyProtection="0"/>
    <xf numFmtId="0" fontId="10" fillId="30" borderId="0" applyNumberFormat="0" applyBorder="0" applyAlignment="0" applyProtection="0"/>
    <xf numFmtId="167" fontId="1" fillId="0" borderId="0" applyFill="0" applyBorder="0" applyAlignment="0" applyProtection="0"/>
    <xf numFmtId="164" fontId="1" fillId="0" borderId="0" applyFill="0" applyBorder="0" applyAlignment="0" applyProtection="0"/>
    <xf numFmtId="170" fontId="1" fillId="0" borderId="0" applyFill="0" applyBorder="0" applyAlignment="0" applyProtection="0"/>
    <xf numFmtId="171" fontId="1" fillId="0" borderId="0" applyFill="0" applyBorder="0" applyAlignment="0" applyProtection="0"/>
    <xf numFmtId="170" fontId="1" fillId="0" borderId="0" applyFill="0" applyBorder="0" applyAlignment="0" applyProtection="0"/>
    <xf numFmtId="170" fontId="1" fillId="0" borderId="0" applyFill="0" applyBorder="0" applyAlignment="0" applyProtection="0"/>
    <xf numFmtId="0" fontId="11" fillId="48" borderId="0" applyNumberFormat="0" applyBorder="0" applyAlignment="0" applyProtection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3" fontId="1" fillId="0" borderId="0"/>
    <xf numFmtId="0" fontId="1" fillId="49" borderId="4" applyNumberFormat="0" applyAlignment="0" applyProtection="0"/>
    <xf numFmtId="9" fontId="1" fillId="0" borderId="0" applyFill="0" applyBorder="0" applyAlignment="0" applyProtection="0"/>
    <xf numFmtId="0" fontId="12" fillId="25" borderId="5" applyNumberFormat="0" applyAlignment="0" applyProtection="0"/>
    <xf numFmtId="167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5" fontId="1" fillId="0" borderId="0" applyFill="0" applyBorder="0" applyAlignment="0" applyProtection="0"/>
    <xf numFmtId="175" fontId="1" fillId="0" borderId="0" applyFill="0" applyBorder="0" applyAlignment="0" applyProtection="0"/>
    <xf numFmtId="40" fontId="36" fillId="0" borderId="0" applyFill="0" applyBorder="0" applyAlignment="0" applyProtection="0"/>
    <xf numFmtId="172" fontId="1" fillId="0" borderId="0" applyFill="0" applyBorder="0" applyAlignment="0" applyProtection="0"/>
    <xf numFmtId="40" fontId="36" fillId="0" borderId="0" applyFill="0" applyBorder="0" applyAlignment="0" applyProtection="0"/>
    <xf numFmtId="40" fontId="1" fillId="0" borderId="0" applyFill="0" applyBorder="0" applyAlignment="0" applyProtection="0"/>
    <xf numFmtId="167" fontId="1" fillId="0" borderId="0" applyFill="0" applyBorder="0" applyAlignment="0" applyProtection="0"/>
    <xf numFmtId="172" fontId="1" fillId="0" borderId="0" applyFill="0" applyBorder="0" applyAlignment="0" applyProtection="0"/>
    <xf numFmtId="173" fontId="1" fillId="0" borderId="0" applyFill="0" applyBorder="0" applyAlignment="0" applyProtection="0"/>
    <xf numFmtId="172" fontId="1" fillId="0" borderId="0" applyFill="0" applyBorder="0" applyAlignment="0" applyProtection="0"/>
    <xf numFmtId="167" fontId="1" fillId="0" borderId="0" applyFill="0" applyBorder="0" applyAlignment="0" applyProtection="0"/>
    <xf numFmtId="174" fontId="1" fillId="0" borderId="0" applyFill="0" applyBorder="0" applyAlignment="0" applyProtection="0"/>
    <xf numFmtId="167" fontId="1" fillId="0" borderId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48" applyNumberFormat="0" applyFill="0" applyAlignment="0" applyProtection="0"/>
    <xf numFmtId="0" fontId="38" fillId="0" borderId="48" applyNumberFormat="0" applyFill="0" applyAlignment="0" applyProtection="0"/>
    <xf numFmtId="0" fontId="16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8" fillId="0" borderId="48" applyNumberFormat="0" applyFill="0" applyAlignment="0" applyProtection="0"/>
    <xf numFmtId="0" fontId="1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516">
    <xf numFmtId="0" fontId="0" fillId="0" borderId="0" xfId="0"/>
    <xf numFmtId="0" fontId="2" fillId="0" borderId="0" xfId="35" applyFont="1"/>
    <xf numFmtId="0" fontId="2" fillId="0" borderId="0" xfId="35" applyFont="1" applyBorder="1"/>
    <xf numFmtId="0" fontId="2" fillId="0" borderId="0" xfId="35" applyFont="1" applyAlignment="1">
      <alignment horizontal="center"/>
    </xf>
    <xf numFmtId="0" fontId="2" fillId="0" borderId="0" xfId="35" applyFont="1" applyFill="1"/>
    <xf numFmtId="2" fontId="2" fillId="0" borderId="0" xfId="35" applyNumberFormat="1" applyFont="1" applyAlignment="1">
      <alignment horizontal="center"/>
    </xf>
    <xf numFmtId="0" fontId="21" fillId="0" borderId="0" xfId="35" applyFont="1" applyFill="1" applyAlignment="1">
      <alignment horizontal="center" vertical="center"/>
    </xf>
    <xf numFmtId="4" fontId="20" fillId="0" borderId="0" xfId="34" applyNumberFormat="1" applyFont="1" applyFill="1" applyBorder="1" applyAlignment="1">
      <alignment horizontal="left" vertical="center"/>
    </xf>
    <xf numFmtId="2" fontId="21" fillId="0" borderId="0" xfId="35" applyNumberFormat="1" applyFont="1" applyFill="1" applyBorder="1" applyAlignment="1">
      <alignment horizontal="center" vertical="center"/>
    </xf>
    <xf numFmtId="4" fontId="20" fillId="0" borderId="0" xfId="35" applyNumberFormat="1" applyFont="1" applyFill="1" applyBorder="1" applyAlignment="1">
      <alignment horizontal="left" vertical="center"/>
    </xf>
    <xf numFmtId="4" fontId="20" fillId="0" borderId="0" xfId="34" applyNumberFormat="1" applyFont="1" applyFill="1" applyBorder="1" applyAlignment="1">
      <alignment horizontal="left" vertical="top" wrapText="1"/>
    </xf>
    <xf numFmtId="4" fontId="20" fillId="0" borderId="0" xfId="34" applyNumberFormat="1" applyFont="1" applyFill="1" applyBorder="1" applyAlignment="1">
      <alignment vertical="center"/>
    </xf>
    <xf numFmtId="0" fontId="2" fillId="0" borderId="0" xfId="35" applyFont="1" applyAlignment="1">
      <alignment vertical="top" wrapText="1"/>
    </xf>
    <xf numFmtId="49" fontId="20" fillId="0" borderId="0" xfId="35" applyNumberFormat="1" applyFont="1" applyFill="1" applyBorder="1" applyAlignment="1">
      <alignment horizontal="left" vertical="center"/>
    </xf>
    <xf numFmtId="49" fontId="20" fillId="0" borderId="0" xfId="35" applyNumberFormat="1" applyFont="1" applyFill="1" applyBorder="1" applyAlignment="1">
      <alignment horizontal="center" vertical="center"/>
    </xf>
    <xf numFmtId="0" fontId="20" fillId="0" borderId="12" xfId="35" applyNumberFormat="1" applyFont="1" applyFill="1" applyBorder="1" applyAlignment="1">
      <alignment horizontal="center" vertical="center"/>
    </xf>
    <xf numFmtId="0" fontId="24" fillId="0" borderId="10" xfId="35" applyFont="1" applyFill="1" applyBorder="1" applyAlignment="1">
      <alignment horizontal="justify" vertical="center" wrapText="1"/>
    </xf>
    <xf numFmtId="0" fontId="24" fillId="0" borderId="10" xfId="35" applyFont="1" applyFill="1" applyBorder="1" applyAlignment="1">
      <alignment horizontal="center" vertical="center" wrapText="1"/>
    </xf>
    <xf numFmtId="3" fontId="24" fillId="0" borderId="10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0" fillId="0" borderId="10" xfId="0" applyFont="1" applyBorder="1" applyAlignment="1">
      <alignment vertical="center"/>
    </xf>
    <xf numFmtId="0" fontId="31" fillId="0" borderId="10" xfId="0" applyFont="1" applyBorder="1"/>
    <xf numFmtId="165" fontId="30" fillId="0" borderId="10" xfId="0" applyNumberFormat="1" applyFont="1" applyBorder="1"/>
    <xf numFmtId="0" fontId="20" fillId="0" borderId="0" xfId="0" applyFont="1" applyAlignment="1">
      <alignment horizontal="center"/>
    </xf>
    <xf numFmtId="0" fontId="0" fillId="0" borderId="13" xfId="0" applyFont="1" applyFill="1" applyBorder="1" applyAlignment="1">
      <alignment vertical="center"/>
    </xf>
    <xf numFmtId="0" fontId="32" fillId="0" borderId="0" xfId="0" applyFont="1" applyBorder="1" applyAlignment="1">
      <alignment vertical="top" wrapText="1"/>
    </xf>
    <xf numFmtId="165" fontId="32" fillId="0" borderId="10" xfId="47" applyFont="1" applyFill="1" applyBorder="1" applyAlignment="1" applyProtection="1">
      <alignment horizontal="center" vertical="center"/>
    </xf>
    <xf numFmtId="165" fontId="32" fillId="0" borderId="25" xfId="47" applyFont="1" applyFill="1" applyBorder="1" applyAlignment="1" applyProtection="1">
      <alignment horizontal="center" vertical="center"/>
    </xf>
    <xf numFmtId="165" fontId="32" fillId="0" borderId="26" xfId="47" applyFont="1" applyFill="1" applyBorder="1" applyAlignment="1" applyProtection="1">
      <alignment horizontal="center" vertical="center"/>
    </xf>
    <xf numFmtId="0" fontId="32" fillId="0" borderId="17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/>
    </xf>
    <xf numFmtId="0" fontId="32" fillId="0" borderId="27" xfId="0" applyFont="1" applyBorder="1" applyAlignment="1">
      <alignment horizontal="left" wrapText="1"/>
    </xf>
    <xf numFmtId="3" fontId="32" fillId="0" borderId="28" xfId="47" applyNumberFormat="1" applyFont="1" applyFill="1" applyBorder="1" applyAlignment="1" applyProtection="1">
      <alignment horizontal="center" vertical="center"/>
    </xf>
    <xf numFmtId="3" fontId="32" fillId="0" borderId="29" xfId="47" applyNumberFormat="1" applyFont="1" applyFill="1" applyBorder="1" applyAlignment="1" applyProtection="1">
      <alignment horizontal="center" vertical="center"/>
    </xf>
    <xf numFmtId="0" fontId="34" fillId="0" borderId="18" xfId="0" applyFont="1" applyBorder="1" applyAlignment="1">
      <alignment horizontal="left" wrapText="1"/>
    </xf>
    <xf numFmtId="3" fontId="35" fillId="27" borderId="25" xfId="47" applyNumberFormat="1" applyFont="1" applyFill="1" applyBorder="1" applyAlignment="1" applyProtection="1">
      <alignment horizontal="center"/>
    </xf>
    <xf numFmtId="165" fontId="35" fillId="0" borderId="25" xfId="47" applyFont="1" applyFill="1" applyBorder="1" applyAlignment="1" applyProtection="1"/>
    <xf numFmtId="165" fontId="34" fillId="0" borderId="18" xfId="47" applyFont="1" applyFill="1" applyBorder="1" applyAlignment="1" applyProtection="1"/>
    <xf numFmtId="10" fontId="34" fillId="0" borderId="29" xfId="47" applyNumberFormat="1" applyFont="1" applyFill="1" applyBorder="1" applyAlignment="1" applyProtection="1"/>
    <xf numFmtId="0" fontId="34" fillId="0" borderId="18" xfId="0" applyFont="1" applyBorder="1" applyAlignment="1">
      <alignment wrapText="1"/>
    </xf>
    <xf numFmtId="3" fontId="34" fillId="0" borderId="18" xfId="47" applyNumberFormat="1" applyFont="1" applyFill="1" applyBorder="1" applyAlignment="1" applyProtection="1">
      <alignment horizontal="center"/>
    </xf>
    <xf numFmtId="3" fontId="35" fillId="0" borderId="18" xfId="47" applyNumberFormat="1" applyFont="1" applyFill="1" applyBorder="1" applyAlignment="1" applyProtection="1">
      <alignment horizontal="center"/>
    </xf>
    <xf numFmtId="3" fontId="35" fillId="27" borderId="18" xfId="47" applyNumberFormat="1" applyFont="1" applyFill="1" applyBorder="1" applyAlignment="1" applyProtection="1">
      <alignment horizontal="center"/>
    </xf>
    <xf numFmtId="165" fontId="35" fillId="27" borderId="18" xfId="47" applyFont="1" applyFill="1" applyBorder="1" applyAlignment="1" applyProtection="1"/>
    <xf numFmtId="165" fontId="35" fillId="0" borderId="18" xfId="47" applyFont="1" applyFill="1" applyBorder="1" applyAlignment="1" applyProtection="1"/>
    <xf numFmtId="0" fontId="34" fillId="0" borderId="17" xfId="0" applyFont="1" applyBorder="1" applyAlignment="1">
      <alignment horizontal="center"/>
    </xf>
    <xf numFmtId="9" fontId="33" fillId="0" borderId="32" xfId="47" applyNumberFormat="1" applyFont="1" applyFill="1" applyBorder="1" applyAlignment="1" applyProtection="1"/>
    <xf numFmtId="165" fontId="35" fillId="0" borderId="34" xfId="47" applyFont="1" applyFill="1" applyBorder="1" applyAlignment="1" applyProtection="1"/>
    <xf numFmtId="165" fontId="34" fillId="0" borderId="34" xfId="47" applyFont="1" applyFill="1" applyBorder="1" applyAlignment="1" applyProtection="1"/>
    <xf numFmtId="0" fontId="32" fillId="0" borderId="33" xfId="0" applyFont="1" applyBorder="1" applyAlignment="1">
      <alignment horizontal="center"/>
    </xf>
    <xf numFmtId="3" fontId="35" fillId="26" borderId="25" xfId="47" applyNumberFormat="1" applyFont="1" applyFill="1" applyBorder="1" applyAlignment="1" applyProtection="1">
      <alignment horizontal="center"/>
    </xf>
    <xf numFmtId="165" fontId="35" fillId="26" borderId="25" xfId="47" applyFont="1" applyFill="1" applyBorder="1" applyAlignment="1" applyProtection="1"/>
    <xf numFmtId="165" fontId="35" fillId="26" borderId="18" xfId="47" applyFont="1" applyFill="1" applyBorder="1" applyAlignment="1" applyProtection="1"/>
    <xf numFmtId="165" fontId="35" fillId="27" borderId="34" xfId="47" applyFont="1" applyFill="1" applyBorder="1" applyAlignment="1" applyProtection="1"/>
    <xf numFmtId="0" fontId="21" fillId="0" borderId="0" xfId="35" applyFont="1" applyFill="1" applyBorder="1" applyAlignment="1">
      <alignment horizontal="center" vertical="center"/>
    </xf>
    <xf numFmtId="0" fontId="1" fillId="0" borderId="0" xfId="0" applyFont="1"/>
    <xf numFmtId="0" fontId="2" fillId="0" borderId="0" xfId="35" applyFont="1" applyFill="1" applyBorder="1"/>
    <xf numFmtId="0" fontId="32" fillId="0" borderId="17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 wrapText="1"/>
    </xf>
    <xf numFmtId="0" fontId="21" fillId="24" borderId="10" xfId="35" applyFont="1" applyFill="1" applyBorder="1" applyAlignment="1">
      <alignment horizontal="center" vertical="center" wrapText="1"/>
    </xf>
    <xf numFmtId="0" fontId="24" fillId="0" borderId="10" xfId="35" applyFont="1" applyFill="1" applyBorder="1" applyAlignment="1">
      <alignment horizontal="justify" vertical="top" wrapText="1"/>
    </xf>
    <xf numFmtId="4" fontId="2" fillId="0" borderId="10" xfId="35" applyNumberFormat="1" applyFont="1" applyFill="1" applyBorder="1" applyAlignment="1">
      <alignment horizontal="center" vertical="center"/>
    </xf>
    <xf numFmtId="0" fontId="21" fillId="24" borderId="42" xfId="35" applyFont="1" applyFill="1" applyBorder="1" applyAlignment="1">
      <alignment horizontal="center" vertical="center"/>
    </xf>
    <xf numFmtId="4" fontId="2" fillId="26" borderId="42" xfId="35" applyNumberFormat="1" applyFont="1" applyFill="1" applyBorder="1" applyAlignment="1">
      <alignment horizontal="right" vertical="center"/>
    </xf>
    <xf numFmtId="49" fontId="20" fillId="25" borderId="43" xfId="35" applyNumberFormat="1" applyFont="1" applyFill="1" applyBorder="1" applyAlignment="1">
      <alignment horizontal="left" vertical="center"/>
    </xf>
    <xf numFmtId="49" fontId="20" fillId="25" borderId="38" xfId="35" applyNumberFormat="1" applyFont="1" applyFill="1" applyBorder="1" applyAlignment="1">
      <alignment horizontal="left" vertical="center"/>
    </xf>
    <xf numFmtId="49" fontId="20" fillId="25" borderId="38" xfId="35" applyNumberFormat="1" applyFont="1" applyFill="1" applyBorder="1" applyAlignment="1">
      <alignment horizontal="center" vertical="center"/>
    </xf>
    <xf numFmtId="4" fontId="20" fillId="25" borderId="38" xfId="35" applyNumberFormat="1" applyFont="1" applyFill="1" applyBorder="1" applyAlignment="1">
      <alignment vertical="center"/>
    </xf>
    <xf numFmtId="4" fontId="20" fillId="25" borderId="44" xfId="35" applyNumberFormat="1" applyFont="1" applyFill="1" applyBorder="1" applyAlignment="1">
      <alignment vertical="center"/>
    </xf>
    <xf numFmtId="0" fontId="39" fillId="0" borderId="0" xfId="33" applyFont="1"/>
    <xf numFmtId="0" fontId="20" fillId="0" borderId="0" xfId="33" applyFont="1" applyBorder="1" applyAlignment="1">
      <alignment horizontal="left" vertical="center" wrapText="1"/>
    </xf>
    <xf numFmtId="0" fontId="34" fillId="0" borderId="18" xfId="33" applyFont="1" applyBorder="1" applyAlignment="1">
      <alignment horizontal="center"/>
    </xf>
    <xf numFmtId="167" fontId="34" fillId="0" borderId="0" xfId="101" applyFont="1" applyFill="1" applyBorder="1" applyAlignment="1" applyProtection="1">
      <alignment horizontal="center"/>
    </xf>
    <xf numFmtId="167" fontId="34" fillId="0" borderId="0" xfId="101" applyFont="1" applyFill="1" applyBorder="1" applyAlignment="1" applyProtection="1"/>
    <xf numFmtId="167" fontId="34" fillId="0" borderId="18" xfId="101" applyFont="1" applyFill="1" applyBorder="1" applyAlignment="1" applyProtection="1">
      <alignment horizontal="center" vertical="center"/>
    </xf>
    <xf numFmtId="0" fontId="34" fillId="0" borderId="18" xfId="33" applyFont="1" applyBorder="1" applyAlignment="1">
      <alignment horizontal="left" wrapText="1"/>
    </xf>
    <xf numFmtId="167" fontId="34" fillId="0" borderId="18" xfId="101" applyFont="1" applyFill="1" applyBorder="1" applyAlignment="1" applyProtection="1"/>
    <xf numFmtId="167" fontId="35" fillId="0" borderId="18" xfId="101" applyFont="1" applyFill="1" applyBorder="1" applyAlignment="1" applyProtection="1"/>
    <xf numFmtId="0" fontId="34" fillId="0" borderId="0" xfId="33" applyFont="1" applyAlignment="1">
      <alignment horizontal="center"/>
    </xf>
    <xf numFmtId="0" fontId="34" fillId="0" borderId="0" xfId="33" applyFont="1" applyAlignment="1">
      <alignment horizontal="left" wrapText="1"/>
    </xf>
    <xf numFmtId="0" fontId="34" fillId="0" borderId="18" xfId="33" applyFont="1" applyBorder="1" applyAlignment="1">
      <alignment wrapText="1"/>
    </xf>
    <xf numFmtId="0" fontId="32" fillId="0" borderId="0" xfId="33" applyFont="1" applyBorder="1" applyAlignment="1">
      <alignment vertical="top" wrapText="1"/>
    </xf>
    <xf numFmtId="0" fontId="32" fillId="0" borderId="0" xfId="33" applyFont="1" applyBorder="1" applyAlignment="1">
      <alignment vertical="center" wrapText="1"/>
    </xf>
    <xf numFmtId="0" fontId="32" fillId="0" borderId="0" xfId="33" applyFont="1"/>
    <xf numFmtId="167" fontId="34" fillId="0" borderId="18" xfId="101" applyFont="1" applyFill="1" applyBorder="1" applyAlignment="1" applyProtection="1">
      <alignment horizontal="center"/>
    </xf>
    <xf numFmtId="49" fontId="32" fillId="0" borderId="0" xfId="33" applyNumberFormat="1" applyFont="1" applyBorder="1" applyAlignment="1">
      <alignment horizontal="left" wrapText="1"/>
    </xf>
    <xf numFmtId="0" fontId="32" fillId="0" borderId="0" xfId="33" applyFont="1" applyBorder="1" applyAlignment="1">
      <alignment horizontal="center"/>
    </xf>
    <xf numFmtId="167" fontId="32" fillId="0" borderId="0" xfId="101" applyFont="1" applyFill="1" applyBorder="1" applyAlignment="1" applyProtection="1">
      <alignment horizontal="center"/>
    </xf>
    <xf numFmtId="167" fontId="32" fillId="0" borderId="0" xfId="101" applyFont="1" applyFill="1" applyBorder="1" applyAlignment="1" applyProtection="1"/>
    <xf numFmtId="167" fontId="34" fillId="0" borderId="36" xfId="101" applyFont="1" applyFill="1" applyBorder="1" applyAlignment="1" applyProtection="1"/>
    <xf numFmtId="0" fontId="34" fillId="0" borderId="36" xfId="33" applyFont="1" applyBorder="1" applyAlignment="1">
      <alignment horizontal="center"/>
    </xf>
    <xf numFmtId="167" fontId="32" fillId="0" borderId="18" xfId="101" applyFont="1" applyFill="1" applyBorder="1" applyAlignment="1" applyProtection="1"/>
    <xf numFmtId="0" fontId="0" fillId="0" borderId="0" xfId="0" applyBorder="1"/>
    <xf numFmtId="44" fontId="0" fillId="0" borderId="10" xfId="82" applyNumberFormat="1" applyFont="1" applyFill="1" applyBorder="1"/>
    <xf numFmtId="1" fontId="0" fillId="0" borderId="10" xfId="101" applyNumberFormat="1" applyFont="1" applyFill="1" applyBorder="1" applyAlignment="1">
      <alignment horizontal="center"/>
    </xf>
    <xf numFmtId="164" fontId="0" fillId="0" borderId="10" xfId="82" applyFont="1" applyFill="1" applyBorder="1" applyAlignment="1">
      <alignment horizontal="right"/>
    </xf>
    <xf numFmtId="167" fontId="0" fillId="0" borderId="10" xfId="101" applyFont="1" applyFill="1" applyBorder="1" applyAlignment="1">
      <alignment horizontal="center"/>
    </xf>
    <xf numFmtId="0" fontId="1" fillId="0" borderId="0" xfId="33"/>
    <xf numFmtId="0" fontId="39" fillId="0" borderId="0" xfId="33" applyFont="1"/>
    <xf numFmtId="0" fontId="20" fillId="0" borderId="0" xfId="33" applyFont="1" applyBorder="1" applyAlignment="1">
      <alignment horizontal="left" vertical="center" wrapText="1"/>
    </xf>
    <xf numFmtId="0" fontId="39" fillId="0" borderId="0" xfId="33" applyFont="1" applyBorder="1"/>
    <xf numFmtId="10" fontId="40" fillId="0" borderId="0" xfId="33" applyNumberFormat="1" applyFont="1" applyBorder="1"/>
    <xf numFmtId="0" fontId="40" fillId="0" borderId="0" xfId="33" applyFont="1" applyBorder="1"/>
    <xf numFmtId="3" fontId="42" fillId="0" borderId="0" xfId="97" applyFont="1"/>
    <xf numFmtId="0" fontId="42" fillId="0" borderId="0" xfId="33" applyFont="1"/>
    <xf numFmtId="4" fontId="42" fillId="0" borderId="0" xfId="33" applyNumberFormat="1" applyFont="1"/>
    <xf numFmtId="164" fontId="35" fillId="0" borderId="10" xfId="82" applyFont="1" applyBorder="1" applyAlignment="1">
      <alignment horizontal="center"/>
    </xf>
    <xf numFmtId="1" fontId="35" fillId="0" borderId="10" xfId="33" applyNumberFormat="1" applyFont="1" applyBorder="1" applyAlignment="1">
      <alignment horizontal="center"/>
    </xf>
    <xf numFmtId="0" fontId="32" fillId="31" borderId="27" xfId="89" applyFont="1" applyFill="1" applyBorder="1" applyAlignment="1">
      <alignment vertical="center" wrapText="1"/>
    </xf>
    <xf numFmtId="0" fontId="32" fillId="31" borderId="49" xfId="89" applyFont="1" applyFill="1" applyBorder="1" applyAlignment="1">
      <alignment vertical="center" wrapText="1"/>
    </xf>
    <xf numFmtId="0" fontId="32" fillId="31" borderId="28" xfId="89" applyFont="1" applyFill="1" applyBorder="1" applyAlignment="1">
      <alignment vertical="center" wrapText="1"/>
    </xf>
    <xf numFmtId="3" fontId="34" fillId="50" borderId="50" xfId="97" applyFont="1" applyFill="1" applyBorder="1" applyAlignment="1">
      <alignment horizontal="left" vertical="top"/>
    </xf>
    <xf numFmtId="3" fontId="34" fillId="50" borderId="0" xfId="97" applyFont="1" applyFill="1" applyBorder="1" applyAlignment="1">
      <alignment horizontal="center" vertical="top"/>
    </xf>
    <xf numFmtId="3" fontId="34" fillId="50" borderId="0" xfId="97" applyFont="1" applyFill="1" applyBorder="1" applyAlignment="1">
      <alignment horizontal="right" vertical="top"/>
    </xf>
    <xf numFmtId="3" fontId="34" fillId="50" borderId="27" xfId="97" applyFont="1" applyFill="1" applyBorder="1" applyAlignment="1">
      <alignment horizontal="left" vertical="center"/>
    </xf>
    <xf numFmtId="0" fontId="34" fillId="50" borderId="49" xfId="97" applyNumberFormat="1" applyFont="1" applyFill="1" applyBorder="1" applyAlignment="1">
      <alignment horizontal="left" vertical="center"/>
    </xf>
    <xf numFmtId="3" fontId="34" fillId="50" borderId="19" xfId="97" applyFont="1" applyFill="1" applyBorder="1" applyAlignment="1">
      <alignment horizontal="left" vertical="center"/>
    </xf>
    <xf numFmtId="3" fontId="34" fillId="50" borderId="21" xfId="97" applyFont="1" applyFill="1" applyBorder="1" applyAlignment="1">
      <alignment horizontal="left" vertical="center"/>
    </xf>
    <xf numFmtId="3" fontId="34" fillId="50" borderId="27" xfId="97" applyFont="1" applyFill="1" applyBorder="1" applyAlignment="1">
      <alignment horizontal="center"/>
    </xf>
    <xf numFmtId="3" fontId="34" fillId="50" borderId="18" xfId="97" applyFont="1" applyFill="1" applyBorder="1" applyAlignment="1">
      <alignment horizontal="center"/>
    </xf>
    <xf numFmtId="176" fontId="34" fillId="50" borderId="18" xfId="97" applyNumberFormat="1" applyFont="1" applyFill="1" applyBorder="1" applyAlignment="1">
      <alignment horizontal="right"/>
    </xf>
    <xf numFmtId="2" fontId="34" fillId="50" borderId="18" xfId="97" applyNumberFormat="1" applyFont="1" applyFill="1" applyBorder="1" applyAlignment="1">
      <alignment horizontal="center"/>
    </xf>
    <xf numFmtId="176" fontId="34" fillId="50" borderId="27" xfId="97" applyNumberFormat="1" applyFont="1" applyFill="1" applyBorder="1" applyAlignment="1">
      <alignment horizontal="right"/>
    </xf>
    <xf numFmtId="4" fontId="34" fillId="50" borderId="25" xfId="97" applyNumberFormat="1" applyFont="1" applyFill="1" applyBorder="1" applyAlignment="1"/>
    <xf numFmtId="3" fontId="34" fillId="50" borderId="51" xfId="97" applyFont="1" applyFill="1" applyBorder="1" applyAlignment="1">
      <alignment horizontal="left"/>
    </xf>
    <xf numFmtId="3" fontId="34" fillId="50" borderId="52" xfId="97" applyFont="1" applyFill="1" applyBorder="1" applyAlignment="1">
      <alignment horizontal="center"/>
    </xf>
    <xf numFmtId="177" fontId="34" fillId="50" borderId="52" xfId="97" applyNumberFormat="1" applyFont="1" applyFill="1" applyBorder="1" applyAlignment="1">
      <alignment horizontal="right"/>
    </xf>
    <xf numFmtId="3" fontId="34" fillId="50" borderId="51" xfId="97" applyFont="1" applyFill="1" applyBorder="1" applyAlignment="1">
      <alignment horizontal="left" vertical="center"/>
    </xf>
    <xf numFmtId="3" fontId="34" fillId="50" borderId="52" xfId="97" applyFont="1" applyFill="1" applyBorder="1" applyAlignment="1">
      <alignment horizontal="right" vertical="center"/>
    </xf>
    <xf numFmtId="10" fontId="34" fillId="50" borderId="53" xfId="97" applyNumberFormat="1" applyFont="1" applyFill="1" applyBorder="1" applyAlignment="1">
      <alignment horizontal="right" vertical="center"/>
    </xf>
    <xf numFmtId="2" fontId="32" fillId="50" borderId="27" xfId="33" applyNumberFormat="1" applyFont="1" applyFill="1" applyBorder="1" applyAlignment="1">
      <alignment vertical="center"/>
    </xf>
    <xf numFmtId="3" fontId="34" fillId="0" borderId="28" xfId="97" applyFont="1" applyBorder="1"/>
    <xf numFmtId="2" fontId="32" fillId="50" borderId="28" xfId="33" applyNumberFormat="1" applyFont="1" applyFill="1" applyBorder="1" applyAlignment="1">
      <alignment vertical="center"/>
    </xf>
    <xf numFmtId="4" fontId="34" fillId="50" borderId="49" xfId="97" applyNumberFormat="1" applyFont="1" applyFill="1" applyBorder="1" applyAlignment="1">
      <alignment vertical="center"/>
    </xf>
    <xf numFmtId="3" fontId="34" fillId="0" borderId="0" xfId="97" applyFont="1"/>
    <xf numFmtId="3" fontId="34" fillId="0" borderId="0" xfId="97" applyFont="1" applyAlignment="1">
      <alignment horizontal="right"/>
    </xf>
    <xf numFmtId="0" fontId="34" fillId="0" borderId="0" xfId="33" applyFont="1"/>
    <xf numFmtId="0" fontId="34" fillId="0" borderId="18" xfId="33" applyFont="1" applyBorder="1" applyAlignment="1">
      <alignment horizontal="center"/>
    </xf>
    <xf numFmtId="4" fontId="34" fillId="50" borderId="18" xfId="97" applyNumberFormat="1" applyFont="1" applyFill="1" applyBorder="1" applyAlignment="1">
      <alignment vertical="center"/>
    </xf>
    <xf numFmtId="4" fontId="32" fillId="0" borderId="25" xfId="97" applyNumberFormat="1" applyFont="1" applyFill="1" applyBorder="1" applyAlignment="1"/>
    <xf numFmtId="4" fontId="32" fillId="50" borderId="25" xfId="97" applyNumberFormat="1" applyFont="1" applyFill="1" applyBorder="1" applyAlignment="1"/>
    <xf numFmtId="4" fontId="32" fillId="50" borderId="18" xfId="97" applyNumberFormat="1" applyFont="1" applyFill="1" applyBorder="1" applyAlignment="1">
      <alignment vertical="center"/>
    </xf>
    <xf numFmtId="4" fontId="32" fillId="50" borderId="21" xfId="97" applyNumberFormat="1" applyFont="1" applyFill="1" applyBorder="1" applyAlignment="1"/>
    <xf numFmtId="3" fontId="32" fillId="50" borderId="35" xfId="97" applyFont="1" applyFill="1" applyBorder="1" applyAlignment="1">
      <alignment horizontal="right" vertical="center"/>
    </xf>
    <xf numFmtId="3" fontId="32" fillId="50" borderId="54" xfId="97" applyFont="1" applyFill="1" applyBorder="1" applyAlignment="1">
      <alignment horizontal="right" vertical="center"/>
    </xf>
    <xf numFmtId="3" fontId="32" fillId="50" borderId="55" xfId="97" applyFont="1" applyFill="1" applyBorder="1" applyAlignment="1">
      <alignment horizontal="right" vertical="center"/>
    </xf>
    <xf numFmtId="0" fontId="35" fillId="0" borderId="10" xfId="33" applyFont="1" applyBorder="1" applyAlignment="1">
      <alignment horizontal="left" wrapText="1"/>
    </xf>
    <xf numFmtId="0" fontId="34" fillId="0" borderId="0" xfId="92" applyFont="1" applyAlignment="1">
      <alignment horizontal="center"/>
    </xf>
    <xf numFmtId="0" fontId="34" fillId="0" borderId="0" xfId="92" applyFont="1"/>
    <xf numFmtId="167" fontId="34" fillId="0" borderId="18" xfId="101" applyFont="1" applyFill="1" applyBorder="1" applyAlignment="1" applyProtection="1">
      <alignment horizontal="center" vertical="center"/>
    </xf>
    <xf numFmtId="0" fontId="34" fillId="0" borderId="18" xfId="33" applyFont="1" applyBorder="1" applyAlignment="1">
      <alignment horizontal="left" wrapText="1"/>
    </xf>
    <xf numFmtId="167" fontId="34" fillId="0" borderId="18" xfId="101" applyFont="1" applyFill="1" applyBorder="1" applyAlignment="1" applyProtection="1"/>
    <xf numFmtId="0" fontId="34" fillId="0" borderId="0" xfId="33" applyFont="1" applyBorder="1"/>
    <xf numFmtId="10" fontId="43" fillId="0" borderId="0" xfId="33" applyNumberFormat="1" applyFont="1" applyBorder="1"/>
    <xf numFmtId="0" fontId="43" fillId="0" borderId="0" xfId="33" applyFont="1" applyBorder="1"/>
    <xf numFmtId="0" fontId="34" fillId="0" borderId="0" xfId="33" applyFont="1" applyBorder="1" applyAlignment="1">
      <alignment vertical="top" wrapText="1"/>
    </xf>
    <xf numFmtId="164" fontId="1" fillId="0" borderId="0" xfId="33" applyNumberFormat="1"/>
    <xf numFmtId="0" fontId="34" fillId="0" borderId="10" xfId="92" applyFont="1" applyBorder="1" applyAlignment="1">
      <alignment horizontal="center"/>
    </xf>
    <xf numFmtId="0" fontId="34" fillId="0" borderId="10" xfId="92" applyFont="1" applyBorder="1"/>
    <xf numFmtId="4" fontId="34" fillId="0" borderId="10" xfId="92" applyNumberFormat="1" applyFont="1" applyBorder="1"/>
    <xf numFmtId="0" fontId="34" fillId="0" borderId="10" xfId="92" applyFont="1" applyBorder="1" applyAlignment="1">
      <alignment horizontal="left"/>
    </xf>
    <xf numFmtId="0" fontId="32" fillId="0" borderId="10" xfId="92" applyFont="1" applyBorder="1" applyAlignment="1">
      <alignment horizontal="center"/>
    </xf>
    <xf numFmtId="0" fontId="32" fillId="25" borderId="10" xfId="92" applyFont="1" applyFill="1" applyBorder="1" applyAlignment="1">
      <alignment horizontal="center" vertical="center"/>
    </xf>
    <xf numFmtId="0" fontId="32" fillId="25" borderId="10" xfId="92" applyFont="1" applyFill="1" applyBorder="1" applyAlignment="1">
      <alignment horizontal="center" vertical="center" wrapText="1"/>
    </xf>
    <xf numFmtId="0" fontId="32" fillId="0" borderId="10" xfId="92" applyFont="1" applyBorder="1"/>
    <xf numFmtId="10" fontId="32" fillId="0" borderId="10" xfId="92" applyNumberFormat="1" applyFont="1" applyBorder="1"/>
    <xf numFmtId="10" fontId="34" fillId="0" borderId="10" xfId="92" applyNumberFormat="1" applyFont="1" applyBorder="1"/>
    <xf numFmtId="49" fontId="34" fillId="0" borderId="10" xfId="92" applyNumberFormat="1" applyFont="1" applyBorder="1" applyAlignment="1">
      <alignment horizontal="right"/>
    </xf>
    <xf numFmtId="49" fontId="34" fillId="0" borderId="10" xfId="92" applyNumberFormat="1" applyFont="1" applyBorder="1" applyAlignment="1">
      <alignment horizontal="center"/>
    </xf>
    <xf numFmtId="49" fontId="32" fillId="0" borderId="10" xfId="92" applyNumberFormat="1" applyFont="1" applyBorder="1" applyAlignment="1">
      <alignment horizontal="center"/>
    </xf>
    <xf numFmtId="0" fontId="34" fillId="25" borderId="10" xfId="92" applyFont="1" applyFill="1" applyBorder="1" applyAlignment="1">
      <alignment horizontal="center"/>
    </xf>
    <xf numFmtId="0" fontId="32" fillId="25" borderId="10" xfId="92" applyFont="1" applyFill="1" applyBorder="1" applyAlignment="1">
      <alignment horizontal="center"/>
    </xf>
    <xf numFmtId="4" fontId="34" fillId="25" borderId="10" xfId="92" applyNumberFormat="1" applyFont="1" applyFill="1" applyBorder="1"/>
    <xf numFmtId="10" fontId="34" fillId="0" borderId="0" xfId="92" applyNumberFormat="1" applyFont="1"/>
    <xf numFmtId="178" fontId="34" fillId="50" borderId="49" xfId="97" applyNumberFormat="1" applyFont="1" applyFill="1" applyBorder="1" applyAlignment="1">
      <alignment horizontal="right" vertical="center"/>
    </xf>
    <xf numFmtId="0" fontId="32" fillId="0" borderId="19" xfId="89" applyFont="1" applyFill="1" applyBorder="1" applyAlignment="1">
      <alignment horizontal="center" vertical="center" wrapText="1"/>
    </xf>
    <xf numFmtId="0" fontId="32" fillId="31" borderId="28" xfId="89" applyFont="1" applyFill="1" applyBorder="1" applyAlignment="1">
      <alignment horizontal="center" vertical="center" wrapText="1"/>
    </xf>
    <xf numFmtId="3" fontId="32" fillId="50" borderId="19" xfId="97" applyFont="1" applyFill="1" applyBorder="1" applyAlignment="1">
      <alignment horizontal="left" vertical="top" wrapText="1"/>
    </xf>
    <xf numFmtId="0" fontId="32" fillId="0" borderId="20" xfId="89" applyFont="1" applyFill="1" applyBorder="1" applyAlignment="1">
      <alignment horizontal="center" vertical="center" wrapText="1"/>
    </xf>
    <xf numFmtId="0" fontId="32" fillId="0" borderId="35" xfId="89" applyFont="1" applyFill="1" applyBorder="1" applyAlignment="1">
      <alignment horizontal="left" vertical="center" wrapText="1"/>
    </xf>
    <xf numFmtId="0" fontId="32" fillId="0" borderId="55" xfId="89" applyFont="1" applyFill="1" applyBorder="1" applyAlignment="1">
      <alignment horizontal="center" vertical="center" wrapText="1"/>
    </xf>
    <xf numFmtId="0" fontId="35" fillId="0" borderId="10" xfId="33" applyFont="1" applyBorder="1" applyAlignment="1">
      <alignment horizontal="center"/>
    </xf>
    <xf numFmtId="1" fontId="32" fillId="0" borderId="54" xfId="89" applyNumberFormat="1" applyFont="1" applyFill="1" applyBorder="1" applyAlignment="1">
      <alignment horizontal="center" vertical="center" wrapText="1"/>
    </xf>
    <xf numFmtId="1" fontId="32" fillId="31" borderId="27" xfId="89" applyNumberFormat="1" applyFont="1" applyFill="1" applyBorder="1" applyAlignment="1">
      <alignment horizontal="center" vertical="center" wrapText="1"/>
    </xf>
    <xf numFmtId="1" fontId="34" fillId="50" borderId="0" xfId="97" applyNumberFormat="1" applyFont="1" applyFill="1" applyBorder="1" applyAlignment="1">
      <alignment horizontal="right" vertical="top"/>
    </xf>
    <xf numFmtId="1" fontId="34" fillId="50" borderId="18" xfId="97" applyNumberFormat="1" applyFont="1" applyFill="1" applyBorder="1" applyAlignment="1">
      <alignment horizontal="right"/>
    </xf>
    <xf numFmtId="1" fontId="34" fillId="50" borderId="52" xfId="97" applyNumberFormat="1" applyFont="1" applyFill="1" applyBorder="1" applyAlignment="1">
      <alignment horizontal="right"/>
    </xf>
    <xf numFmtId="1" fontId="34" fillId="50" borderId="52" xfId="97" applyNumberFormat="1" applyFont="1" applyFill="1" applyBorder="1" applyAlignment="1">
      <alignment horizontal="right" vertical="center"/>
    </xf>
    <xf numFmtId="1" fontId="32" fillId="50" borderId="54" xfId="97" applyNumberFormat="1" applyFont="1" applyFill="1" applyBorder="1" applyAlignment="1">
      <alignment horizontal="right" vertical="center"/>
    </xf>
    <xf numFmtId="1" fontId="32" fillId="50" borderId="28" xfId="33" applyNumberFormat="1" applyFont="1" applyFill="1" applyBorder="1" applyAlignment="1">
      <alignment vertical="center"/>
    </xf>
    <xf numFmtId="1" fontId="34" fillId="0" borderId="0" xfId="97" applyNumberFormat="1" applyFont="1" applyAlignment="1">
      <alignment horizontal="right"/>
    </xf>
    <xf numFmtId="164" fontId="35" fillId="0" borderId="10" xfId="82" applyFont="1" applyFill="1" applyBorder="1" applyAlignment="1">
      <alignment horizontal="center"/>
    </xf>
    <xf numFmtId="0" fontId="35" fillId="0" borderId="10" xfId="33" applyFont="1" applyFill="1" applyBorder="1" applyAlignment="1">
      <alignment horizontal="left" wrapText="1"/>
    </xf>
    <xf numFmtId="0" fontId="35" fillId="0" borderId="10" xfId="33" applyFont="1" applyFill="1" applyBorder="1" applyAlignment="1">
      <alignment horizontal="center"/>
    </xf>
    <xf numFmtId="164" fontId="34" fillId="0" borderId="10" xfId="82" applyFont="1" applyFill="1" applyBorder="1" applyAlignment="1">
      <alignment horizontal="center"/>
    </xf>
    <xf numFmtId="0" fontId="34" fillId="0" borderId="10" xfId="33" applyFont="1" applyFill="1" applyBorder="1" applyAlignment="1">
      <alignment horizontal="left" vertical="center" wrapText="1"/>
    </xf>
    <xf numFmtId="0" fontId="34" fillId="0" borderId="0" xfId="92" applyFont="1" applyBorder="1" applyAlignment="1">
      <alignment horizontal="left"/>
    </xf>
    <xf numFmtId="0" fontId="34" fillId="0" borderId="0" xfId="92" applyFont="1" applyBorder="1"/>
    <xf numFmtId="4" fontId="34" fillId="0" borderId="0" xfId="92" applyNumberFormat="1" applyFont="1" applyBorder="1"/>
    <xf numFmtId="10" fontId="34" fillId="0" borderId="0" xfId="92" applyNumberFormat="1" applyFont="1" applyBorder="1"/>
    <xf numFmtId="0" fontId="34" fillId="0" borderId="56" xfId="92" applyFont="1" applyBorder="1" applyAlignment="1">
      <alignment horizontal="left"/>
    </xf>
    <xf numFmtId="0" fontId="34" fillId="0" borderId="57" xfId="92" applyFont="1" applyBorder="1"/>
    <xf numFmtId="4" fontId="34" fillId="0" borderId="57" xfId="92" applyNumberFormat="1" applyFont="1" applyBorder="1"/>
    <xf numFmtId="4" fontId="34" fillId="0" borderId="58" xfId="92" applyNumberFormat="1" applyFont="1" applyBorder="1"/>
    <xf numFmtId="0" fontId="34" fillId="0" borderId="59" xfId="92" applyFont="1" applyBorder="1" applyAlignment="1">
      <alignment horizontal="left"/>
    </xf>
    <xf numFmtId="4" fontId="34" fillId="0" borderId="60" xfId="92" applyNumberFormat="1" applyFont="1" applyBorder="1"/>
    <xf numFmtId="0" fontId="34" fillId="0" borderId="59" xfId="92" applyFont="1" applyBorder="1"/>
    <xf numFmtId="0" fontId="34" fillId="0" borderId="61" xfId="92" applyFont="1" applyBorder="1"/>
    <xf numFmtId="0" fontId="34" fillId="0" borderId="62" xfId="92" applyFont="1" applyBorder="1"/>
    <xf numFmtId="10" fontId="34" fillId="0" borderId="62" xfId="92" applyNumberFormat="1" applyFont="1" applyBorder="1"/>
    <xf numFmtId="4" fontId="34" fillId="0" borderId="63" xfId="92" applyNumberFormat="1" applyFont="1" applyBorder="1"/>
    <xf numFmtId="10" fontId="32" fillId="0" borderId="0" xfId="92" applyNumberFormat="1" applyFont="1" applyBorder="1"/>
    <xf numFmtId="4" fontId="32" fillId="0" borderId="0" xfId="92" applyNumberFormat="1" applyFont="1" applyBorder="1"/>
    <xf numFmtId="2" fontId="32" fillId="25" borderId="10" xfId="92" applyNumberFormat="1" applyFont="1" applyFill="1" applyBorder="1"/>
    <xf numFmtId="2" fontId="32" fillId="0" borderId="10" xfId="101" applyNumberFormat="1" applyFont="1" applyBorder="1"/>
    <xf numFmtId="2" fontId="34" fillId="0" borderId="10" xfId="92" applyNumberFormat="1" applyFont="1" applyBorder="1"/>
    <xf numFmtId="2" fontId="32" fillId="0" borderId="10" xfId="92" applyNumberFormat="1" applyFont="1" applyBorder="1"/>
    <xf numFmtId="179" fontId="35" fillId="0" borderId="10" xfId="33" applyNumberFormat="1" applyFont="1" applyBorder="1" applyAlignment="1">
      <alignment horizontal="center"/>
    </xf>
    <xf numFmtId="180" fontId="42" fillId="0" borderId="0" xfId="97" applyNumberFormat="1" applyFont="1"/>
    <xf numFmtId="3" fontId="34" fillId="0" borderId="18" xfId="101" applyNumberFormat="1" applyFont="1" applyFill="1" applyBorder="1" applyAlignment="1" applyProtection="1">
      <alignment horizontal="center" vertical="center"/>
    </xf>
    <xf numFmtId="0" fontId="32" fillId="0" borderId="54" xfId="89" applyFont="1" applyFill="1" applyBorder="1" applyAlignment="1">
      <alignment horizontal="center" vertical="center" wrapText="1"/>
    </xf>
    <xf numFmtId="0" fontId="32" fillId="51" borderId="27" xfId="89" applyFont="1" applyFill="1" applyBorder="1" applyAlignment="1">
      <alignment vertical="center" wrapText="1"/>
    </xf>
    <xf numFmtId="0" fontId="32" fillId="51" borderId="49" xfId="89" applyFont="1" applyFill="1" applyBorder="1" applyAlignment="1">
      <alignment vertical="center" wrapText="1"/>
    </xf>
    <xf numFmtId="1" fontId="32" fillId="51" borderId="27" xfId="89" applyNumberFormat="1" applyFont="1" applyFill="1" applyBorder="1" applyAlignment="1">
      <alignment horizontal="center" vertical="center" wrapText="1"/>
    </xf>
    <xf numFmtId="0" fontId="32" fillId="51" borderId="28" xfId="89" applyFont="1" applyFill="1" applyBorder="1" applyAlignment="1">
      <alignment horizontal="center" vertical="center" wrapText="1"/>
    </xf>
    <xf numFmtId="0" fontId="32" fillId="51" borderId="28" xfId="89" applyFont="1" applyFill="1" applyBorder="1" applyAlignment="1">
      <alignment vertical="center" wrapText="1"/>
    </xf>
    <xf numFmtId="3" fontId="34" fillId="0" borderId="50" xfId="97" applyFont="1" applyFill="1" applyBorder="1" applyAlignment="1">
      <alignment horizontal="left" vertical="top"/>
    </xf>
    <xf numFmtId="3" fontId="34" fillId="0" borderId="0" xfId="97" applyFont="1" applyFill="1" applyBorder="1" applyAlignment="1">
      <alignment horizontal="center" vertical="top"/>
    </xf>
    <xf numFmtId="1" fontId="34" fillId="0" borderId="0" xfId="97" applyNumberFormat="1" applyFont="1" applyFill="1" applyBorder="1" applyAlignment="1">
      <alignment horizontal="right" vertical="top"/>
    </xf>
    <xf numFmtId="3" fontId="34" fillId="0" borderId="0" xfId="97" applyFont="1" applyFill="1" applyBorder="1" applyAlignment="1">
      <alignment horizontal="right" vertical="top"/>
    </xf>
    <xf numFmtId="3" fontId="34" fillId="0" borderId="27" xfId="97" applyFont="1" applyFill="1" applyBorder="1" applyAlignment="1">
      <alignment horizontal="left" vertical="center"/>
    </xf>
    <xf numFmtId="0" fontId="34" fillId="0" borderId="49" xfId="97" applyNumberFormat="1" applyFont="1" applyFill="1" applyBorder="1" applyAlignment="1">
      <alignment horizontal="left" vertical="center"/>
    </xf>
    <xf numFmtId="3" fontId="32" fillId="0" borderId="19" xfId="97" applyFont="1" applyFill="1" applyBorder="1" applyAlignment="1">
      <alignment horizontal="left" vertical="top" wrapText="1"/>
    </xf>
    <xf numFmtId="3" fontId="34" fillId="0" borderId="19" xfId="97" applyFont="1" applyFill="1" applyBorder="1" applyAlignment="1">
      <alignment horizontal="left" vertical="center"/>
    </xf>
    <xf numFmtId="3" fontId="34" fillId="0" borderId="21" xfId="97" applyFont="1" applyFill="1" applyBorder="1" applyAlignment="1">
      <alignment horizontal="left" vertical="center"/>
    </xf>
    <xf numFmtId="4" fontId="32" fillId="0" borderId="18" xfId="97" applyNumberFormat="1" applyFont="1" applyFill="1" applyBorder="1" applyAlignment="1"/>
    <xf numFmtId="4" fontId="34" fillId="0" borderId="25" xfId="97" applyNumberFormat="1" applyFont="1" applyFill="1" applyBorder="1" applyAlignment="1"/>
    <xf numFmtId="4" fontId="34" fillId="0" borderId="18" xfId="97" applyNumberFormat="1" applyFont="1" applyFill="1" applyBorder="1" applyAlignment="1">
      <alignment vertical="center"/>
    </xf>
    <xf numFmtId="2" fontId="32" fillId="0" borderId="27" xfId="33" applyNumberFormat="1" applyFont="1" applyFill="1" applyBorder="1" applyAlignment="1">
      <alignment vertical="center"/>
    </xf>
    <xf numFmtId="3" fontId="34" fillId="0" borderId="28" xfId="97" applyFont="1" applyFill="1" applyBorder="1"/>
    <xf numFmtId="1" fontId="32" fillId="0" borderId="28" xfId="33" applyNumberFormat="1" applyFont="1" applyFill="1" applyBorder="1" applyAlignment="1">
      <alignment vertical="center"/>
    </xf>
    <xf numFmtId="2" fontId="32" fillId="0" borderId="28" xfId="33" applyNumberFormat="1" applyFont="1" applyFill="1" applyBorder="1" applyAlignment="1">
      <alignment vertical="center"/>
    </xf>
    <xf numFmtId="178" fontId="34" fillId="0" borderId="49" xfId="97" applyNumberFormat="1" applyFont="1" applyFill="1" applyBorder="1" applyAlignment="1">
      <alignment horizontal="right" vertical="center"/>
    </xf>
    <xf numFmtId="4" fontId="34" fillId="0" borderId="49" xfId="97" applyNumberFormat="1" applyFont="1" applyFill="1" applyBorder="1" applyAlignment="1">
      <alignment vertical="center"/>
    </xf>
    <xf numFmtId="4" fontId="32" fillId="0" borderId="18" xfId="97" applyNumberFormat="1" applyFont="1" applyFill="1" applyBorder="1" applyAlignment="1">
      <alignment vertical="center"/>
    </xf>
    <xf numFmtId="2" fontId="35" fillId="0" borderId="10" xfId="33" applyNumberFormat="1" applyFont="1" applyFill="1" applyBorder="1" applyAlignment="1">
      <alignment horizontal="center"/>
    </xf>
    <xf numFmtId="0" fontId="35" fillId="0" borderId="0" xfId="33" applyFont="1" applyFill="1" applyBorder="1" applyAlignment="1">
      <alignment horizontal="left" wrapText="1"/>
    </xf>
    <xf numFmtId="2" fontId="35" fillId="0" borderId="0" xfId="33" applyNumberFormat="1" applyFont="1" applyFill="1" applyBorder="1" applyAlignment="1">
      <alignment horizontal="center"/>
    </xf>
    <xf numFmtId="164" fontId="35" fillId="0" borderId="0" xfId="82" applyFont="1" applyFill="1" applyBorder="1" applyAlignment="1">
      <alignment horizontal="center"/>
    </xf>
    <xf numFmtId="4" fontId="34" fillId="50" borderId="65" xfId="97" applyNumberFormat="1" applyFont="1" applyFill="1" applyBorder="1" applyAlignment="1"/>
    <xf numFmtId="4" fontId="32" fillId="50" borderId="68" xfId="97" applyNumberFormat="1" applyFont="1" applyFill="1" applyBorder="1" applyAlignment="1"/>
    <xf numFmtId="2" fontId="35" fillId="0" borderId="10" xfId="33" applyNumberFormat="1" applyFont="1" applyBorder="1" applyAlignment="1">
      <alignment horizontal="center"/>
    </xf>
    <xf numFmtId="174" fontId="35" fillId="0" borderId="10" xfId="33" applyNumberFormat="1" applyFont="1" applyBorder="1" applyAlignment="1">
      <alignment horizontal="center"/>
    </xf>
    <xf numFmtId="177" fontId="35" fillId="0" borderId="10" xfId="33" applyNumberFormat="1" applyFont="1" applyBorder="1" applyAlignment="1">
      <alignment horizontal="center"/>
    </xf>
    <xf numFmtId="4" fontId="34" fillId="50" borderId="53" xfId="97" applyNumberFormat="1" applyFont="1" applyFill="1" applyBorder="1" applyAlignment="1">
      <alignment horizontal="center"/>
    </xf>
    <xf numFmtId="3" fontId="42" fillId="0" borderId="55" xfId="97" applyFont="1" applyBorder="1" applyAlignment="1">
      <alignment wrapText="1"/>
    </xf>
    <xf numFmtId="174" fontId="35" fillId="0" borderId="10" xfId="33" applyNumberFormat="1" applyFont="1" applyFill="1" applyBorder="1" applyAlignment="1">
      <alignment horizontal="center"/>
    </xf>
    <xf numFmtId="0" fontId="32" fillId="52" borderId="27" xfId="89" applyFont="1" applyFill="1" applyBorder="1" applyAlignment="1">
      <alignment vertical="center" wrapText="1"/>
    </xf>
    <xf numFmtId="0" fontId="32" fillId="52" borderId="49" xfId="89" applyFont="1" applyFill="1" applyBorder="1" applyAlignment="1">
      <alignment vertical="center" wrapText="1"/>
    </xf>
    <xf numFmtId="1" fontId="32" fillId="52" borderId="27" xfId="89" applyNumberFormat="1" applyFont="1" applyFill="1" applyBorder="1" applyAlignment="1">
      <alignment horizontal="center" vertical="center" wrapText="1"/>
    </xf>
    <xf numFmtId="0" fontId="32" fillId="52" borderId="28" xfId="89" applyFont="1" applyFill="1" applyBorder="1" applyAlignment="1">
      <alignment horizontal="center" vertical="center" wrapText="1"/>
    </xf>
    <xf numFmtId="0" fontId="32" fillId="52" borderId="28" xfId="89" applyFont="1" applyFill="1" applyBorder="1" applyAlignment="1">
      <alignment vertical="center" wrapText="1"/>
    </xf>
    <xf numFmtId="3" fontId="34" fillId="50" borderId="69" xfId="97" applyFont="1" applyFill="1" applyBorder="1" applyAlignment="1">
      <alignment horizontal="left" vertical="top"/>
    </xf>
    <xf numFmtId="3" fontId="34" fillId="50" borderId="70" xfId="97" applyFont="1" applyFill="1" applyBorder="1" applyAlignment="1">
      <alignment horizontal="center" vertical="top"/>
    </xf>
    <xf numFmtId="1" fontId="34" fillId="50" borderId="70" xfId="97" applyNumberFormat="1" applyFont="1" applyFill="1" applyBorder="1" applyAlignment="1">
      <alignment horizontal="right" vertical="top"/>
    </xf>
    <xf numFmtId="3" fontId="34" fillId="50" borderId="50" xfId="97" applyFont="1" applyFill="1" applyBorder="1" applyAlignment="1">
      <alignment horizontal="left" vertical="top" wrapText="1"/>
    </xf>
    <xf numFmtId="3" fontId="42" fillId="0" borderId="71" xfId="97" applyFont="1" applyBorder="1" applyAlignment="1">
      <alignment wrapText="1"/>
    </xf>
    <xf numFmtId="1" fontId="34" fillId="50" borderId="27" xfId="97" applyNumberFormat="1" applyFont="1" applyFill="1" applyBorder="1" applyAlignment="1">
      <alignment horizontal="center"/>
    </xf>
    <xf numFmtId="167" fontId="1" fillId="50" borderId="18" xfId="101" applyFill="1" applyBorder="1" applyAlignment="1">
      <alignment horizontal="center"/>
    </xf>
    <xf numFmtId="167" fontId="1" fillId="0" borderId="10" xfId="101" applyBorder="1" applyAlignment="1">
      <alignment horizontal="center"/>
    </xf>
    <xf numFmtId="167" fontId="1" fillId="0" borderId="0" xfId="101"/>
    <xf numFmtId="0" fontId="42" fillId="0" borderId="10" xfId="33" applyFont="1" applyBorder="1"/>
    <xf numFmtId="3" fontId="32" fillId="50" borderId="36" xfId="97" applyFont="1" applyFill="1" applyBorder="1" applyAlignment="1">
      <alignment vertical="top" wrapText="1"/>
    </xf>
    <xf numFmtId="3" fontId="32" fillId="50" borderId="72" xfId="97" applyFont="1" applyFill="1" applyBorder="1" applyAlignment="1">
      <alignment vertical="top" wrapText="1"/>
    </xf>
    <xf numFmtId="3" fontId="32" fillId="50" borderId="10" xfId="97" applyFont="1" applyFill="1" applyBorder="1" applyAlignment="1">
      <alignment vertical="top" wrapText="1"/>
    </xf>
    <xf numFmtId="3" fontId="42" fillId="0" borderId="10" xfId="97" applyFont="1" applyBorder="1"/>
    <xf numFmtId="0" fontId="35" fillId="0" borderId="55" xfId="33" applyFont="1" applyFill="1" applyBorder="1" applyAlignment="1">
      <alignment horizontal="left" wrapText="1"/>
    </xf>
    <xf numFmtId="0" fontId="34" fillId="0" borderId="55" xfId="33" applyFont="1" applyFill="1" applyBorder="1" applyAlignment="1">
      <alignment horizontal="left" vertical="center" wrapText="1"/>
    </xf>
    <xf numFmtId="49" fontId="35" fillId="0" borderId="55" xfId="33" applyNumberFormat="1" applyFont="1" applyFill="1" applyBorder="1" applyAlignment="1">
      <alignment horizontal="left" wrapText="1"/>
    </xf>
    <xf numFmtId="0" fontId="1" fillId="0" borderId="11" xfId="33" applyFont="1" applyFill="1" applyBorder="1" applyAlignment="1">
      <alignment horizontal="center"/>
    </xf>
    <xf numFmtId="0" fontId="1" fillId="0" borderId="10" xfId="33" applyFont="1" applyFill="1" applyBorder="1" applyAlignment="1">
      <alignment horizontal="center"/>
    </xf>
    <xf numFmtId="0" fontId="1" fillId="0" borderId="55" xfId="33" applyFont="1" applyFill="1" applyBorder="1" applyAlignment="1">
      <alignment wrapText="1"/>
    </xf>
    <xf numFmtId="0" fontId="44" fillId="0" borderId="55" xfId="33" applyFont="1" applyFill="1" applyBorder="1" applyAlignment="1">
      <alignment horizontal="left" wrapText="1"/>
    </xf>
    <xf numFmtId="0" fontId="1" fillId="0" borderId="13" xfId="33" applyFont="1" applyFill="1" applyBorder="1" applyAlignment="1">
      <alignment wrapText="1"/>
    </xf>
    <xf numFmtId="4" fontId="32" fillId="50" borderId="30" xfId="97" applyNumberFormat="1" applyFont="1" applyFill="1" applyBorder="1" applyAlignment="1"/>
    <xf numFmtId="0" fontId="45" fillId="0" borderId="55" xfId="33" applyFont="1" applyBorder="1" applyAlignment="1">
      <alignment horizontal="right"/>
    </xf>
    <xf numFmtId="0" fontId="45" fillId="0" borderId="55" xfId="33" applyFont="1" applyFill="1" applyBorder="1"/>
    <xf numFmtId="1" fontId="35" fillId="0" borderId="10" xfId="33" applyNumberFormat="1" applyFont="1" applyFill="1" applyBorder="1" applyAlignment="1">
      <alignment horizontal="center"/>
    </xf>
    <xf numFmtId="0" fontId="1" fillId="0" borderId="64" xfId="33" applyFont="1" applyFill="1" applyBorder="1" applyAlignment="1">
      <alignment horizontal="center"/>
    </xf>
    <xf numFmtId="9" fontId="34" fillId="50" borderId="20" xfId="133" applyFont="1" applyFill="1" applyBorder="1" applyAlignment="1">
      <alignment horizontal="center" vertical="center"/>
    </xf>
    <xf numFmtId="3" fontId="34" fillId="50" borderId="50" xfId="97" applyFont="1" applyFill="1" applyBorder="1" applyAlignment="1">
      <alignment horizontal="left" vertical="center"/>
    </xf>
    <xf numFmtId="4" fontId="32" fillId="50" borderId="53" xfId="97" applyNumberFormat="1" applyFont="1" applyFill="1" applyBorder="1" applyAlignment="1"/>
    <xf numFmtId="0" fontId="45" fillId="0" borderId="10" xfId="33" applyFont="1" applyBorder="1" applyAlignment="1">
      <alignment horizontal="right"/>
    </xf>
    <xf numFmtId="3" fontId="32" fillId="50" borderId="10" xfId="97" applyFont="1" applyFill="1" applyBorder="1" applyAlignment="1">
      <alignment horizontal="center" vertical="top" wrapText="1"/>
    </xf>
    <xf numFmtId="0" fontId="45" fillId="0" borderId="55" xfId="33" applyFont="1" applyFill="1" applyBorder="1" applyAlignment="1">
      <alignment horizontal="right"/>
    </xf>
    <xf numFmtId="44" fontId="45" fillId="0" borderId="10" xfId="82" applyNumberFormat="1" applyFont="1" applyFill="1" applyBorder="1" applyAlignment="1">
      <alignment horizontal="right"/>
    </xf>
    <xf numFmtId="0" fontId="45" fillId="0" borderId="10" xfId="33" applyFont="1" applyFill="1" applyBorder="1" applyAlignment="1">
      <alignment horizontal="center"/>
    </xf>
    <xf numFmtId="3" fontId="42" fillId="0" borderId="10" xfId="97" applyFont="1" applyFill="1" applyBorder="1"/>
    <xf numFmtId="3" fontId="34" fillId="0" borderId="20" xfId="97" applyFont="1" applyFill="1" applyBorder="1" applyAlignment="1">
      <alignment horizontal="left" vertical="center"/>
    </xf>
    <xf numFmtId="0" fontId="1" fillId="0" borderId="79" xfId="33" applyFont="1" applyFill="1" applyBorder="1" applyAlignment="1">
      <alignment horizontal="center"/>
    </xf>
    <xf numFmtId="164" fontId="35" fillId="0" borderId="11" xfId="82" applyFont="1" applyFill="1" applyBorder="1" applyAlignment="1">
      <alignment horizontal="center"/>
    </xf>
    <xf numFmtId="3" fontId="42" fillId="0" borderId="0" xfId="97" applyFont="1" applyFill="1"/>
    <xf numFmtId="0" fontId="42" fillId="0" borderId="10" xfId="33" applyFont="1" applyFill="1" applyBorder="1"/>
    <xf numFmtId="0" fontId="42" fillId="0" borderId="0" xfId="33" applyFont="1" applyFill="1"/>
    <xf numFmtId="44" fontId="45" fillId="0" borderId="11" xfId="82" applyNumberFormat="1" applyFont="1" applyFill="1" applyBorder="1" applyAlignment="1">
      <alignment horizontal="right"/>
    </xf>
    <xf numFmtId="3" fontId="34" fillId="0" borderId="50" xfId="97" applyFont="1" applyFill="1" applyBorder="1" applyAlignment="1">
      <alignment horizontal="left" vertical="center"/>
    </xf>
    <xf numFmtId="0" fontId="44" fillId="0" borderId="10" xfId="33" applyFont="1" applyFill="1" applyBorder="1" applyAlignment="1">
      <alignment horizontal="center"/>
    </xf>
    <xf numFmtId="3" fontId="1" fillId="0" borderId="64" xfId="33" applyNumberFormat="1" applyFont="1" applyFill="1" applyBorder="1" applyAlignment="1">
      <alignment horizontal="center"/>
    </xf>
    <xf numFmtId="3" fontId="1" fillId="0" borderId="79" xfId="33" applyNumberFormat="1" applyFont="1" applyFill="1" applyBorder="1" applyAlignment="1">
      <alignment horizontal="center"/>
    </xf>
    <xf numFmtId="4" fontId="34" fillId="0" borderId="50" xfId="97" applyNumberFormat="1" applyFont="1" applyFill="1" applyBorder="1" applyAlignment="1"/>
    <xf numFmtId="4" fontId="34" fillId="0" borderId="0" xfId="97" applyNumberFormat="1" applyFont="1" applyFill="1" applyBorder="1" applyAlignment="1"/>
    <xf numFmtId="0" fontId="42" fillId="0" borderId="0" xfId="33" applyFont="1" applyBorder="1"/>
    <xf numFmtId="0" fontId="1" fillId="0" borderId="73" xfId="33" applyFont="1" applyFill="1" applyBorder="1" applyAlignment="1">
      <alignment wrapText="1"/>
    </xf>
    <xf numFmtId="3" fontId="34" fillId="0" borderId="0" xfId="97" applyFont="1" applyAlignment="1">
      <alignment wrapText="1"/>
    </xf>
    <xf numFmtId="3" fontId="34" fillId="50" borderId="51" xfId="97" applyFont="1" applyFill="1" applyBorder="1" applyAlignment="1">
      <alignment horizontal="center"/>
    </xf>
    <xf numFmtId="1" fontId="32" fillId="0" borderId="23" xfId="89" applyNumberFormat="1" applyFont="1" applyFill="1" applyBorder="1" applyAlignment="1">
      <alignment horizontal="center" vertical="center" wrapText="1"/>
    </xf>
    <xf numFmtId="4" fontId="34" fillId="50" borderId="21" xfId="97" applyNumberFormat="1" applyFont="1" applyFill="1" applyBorder="1" applyAlignment="1"/>
    <xf numFmtId="3" fontId="34" fillId="50" borderId="35" xfId="97" applyFont="1" applyFill="1" applyBorder="1" applyAlignment="1">
      <alignment horizontal="left" vertical="center"/>
    </xf>
    <xf numFmtId="3" fontId="34" fillId="50" borderId="54" xfId="97" applyFont="1" applyFill="1" applyBorder="1" applyAlignment="1">
      <alignment horizontal="right" vertical="center"/>
    </xf>
    <xf numFmtId="1" fontId="34" fillId="50" borderId="54" xfId="97" applyNumberFormat="1" applyFont="1" applyFill="1" applyBorder="1" applyAlignment="1">
      <alignment horizontal="right" vertical="center"/>
    </xf>
    <xf numFmtId="10" fontId="34" fillId="50" borderId="55" xfId="97" applyNumberFormat="1" applyFont="1" applyFill="1" applyBorder="1" applyAlignment="1">
      <alignment horizontal="right" vertical="center"/>
    </xf>
    <xf numFmtId="3" fontId="42" fillId="0" borderId="10" xfId="97" applyFont="1" applyBorder="1" applyAlignment="1">
      <alignment wrapText="1"/>
    </xf>
    <xf numFmtId="3" fontId="34" fillId="0" borderId="10" xfId="97" applyFont="1" applyBorder="1" applyAlignment="1">
      <alignment wrapText="1"/>
    </xf>
    <xf numFmtId="0" fontId="45" fillId="0" borderId="55" xfId="33" applyFont="1" applyFill="1" applyBorder="1" applyAlignment="1">
      <alignment wrapText="1"/>
    </xf>
    <xf numFmtId="0" fontId="1" fillId="0" borderId="78" xfId="33" applyFont="1" applyFill="1" applyBorder="1" applyAlignment="1">
      <alignment wrapText="1"/>
    </xf>
    <xf numFmtId="0" fontId="20" fillId="53" borderId="85" xfId="0" applyFont="1" applyFill="1" applyBorder="1" applyAlignment="1">
      <alignment horizontal="center" vertical="center"/>
    </xf>
    <xf numFmtId="3" fontId="35" fillId="0" borderId="18" xfId="101" applyNumberFormat="1" applyFont="1" applyFill="1" applyBorder="1" applyAlignment="1" applyProtection="1">
      <alignment horizontal="center" vertical="center"/>
    </xf>
    <xf numFmtId="167" fontId="32" fillId="0" borderId="10" xfId="101" applyFont="1" applyFill="1" applyBorder="1" applyAlignment="1" applyProtection="1">
      <alignment horizontal="center" vertical="center"/>
    </xf>
    <xf numFmtId="167" fontId="32" fillId="0" borderId="25" xfId="101" applyFont="1" applyFill="1" applyBorder="1" applyAlignment="1" applyProtection="1">
      <alignment horizontal="center" vertical="center"/>
    </xf>
    <xf numFmtId="167" fontId="32" fillId="0" borderId="26" xfId="101" applyFont="1" applyFill="1" applyBorder="1" applyAlignment="1" applyProtection="1">
      <alignment horizontal="center" vertical="center"/>
    </xf>
    <xf numFmtId="3" fontId="32" fillId="0" borderId="28" xfId="101" applyNumberFormat="1" applyFont="1" applyFill="1" applyBorder="1" applyAlignment="1" applyProtection="1">
      <alignment horizontal="center" vertical="center"/>
    </xf>
    <xf numFmtId="3" fontId="32" fillId="0" borderId="29" xfId="101" applyNumberFormat="1" applyFont="1" applyFill="1" applyBorder="1" applyAlignment="1" applyProtection="1">
      <alignment horizontal="center" vertical="center"/>
    </xf>
    <xf numFmtId="3" fontId="35" fillId="27" borderId="25" xfId="101" applyNumberFormat="1" applyFont="1" applyFill="1" applyBorder="1" applyAlignment="1" applyProtection="1">
      <alignment horizontal="center"/>
    </xf>
    <xf numFmtId="167" fontId="35" fillId="27" borderId="25" xfId="101" applyFont="1" applyFill="1" applyBorder="1" applyAlignment="1" applyProtection="1"/>
    <xf numFmtId="167" fontId="35" fillId="0" borderId="25" xfId="101" applyFont="1" applyFill="1" applyBorder="1" applyAlignment="1" applyProtection="1"/>
    <xf numFmtId="10" fontId="34" fillId="0" borderId="29" xfId="101" applyNumberFormat="1" applyFont="1" applyFill="1" applyBorder="1" applyAlignment="1" applyProtection="1"/>
    <xf numFmtId="3" fontId="34" fillId="0" borderId="18" xfId="101" applyNumberFormat="1" applyFont="1" applyFill="1" applyBorder="1" applyAlignment="1" applyProtection="1">
      <alignment horizontal="center"/>
    </xf>
    <xf numFmtId="3" fontId="35" fillId="0" borderId="18" xfId="101" applyNumberFormat="1" applyFont="1" applyFill="1" applyBorder="1" applyAlignment="1" applyProtection="1">
      <alignment horizontal="center"/>
    </xf>
    <xf numFmtId="3" fontId="35" fillId="27" borderId="18" xfId="101" applyNumberFormat="1" applyFont="1" applyFill="1" applyBorder="1" applyAlignment="1" applyProtection="1">
      <alignment horizontal="center"/>
    </xf>
    <xf numFmtId="167" fontId="35" fillId="27" borderId="18" xfId="101" applyFont="1" applyFill="1" applyBorder="1" applyAlignment="1" applyProtection="1"/>
    <xf numFmtId="167" fontId="34" fillId="0" borderId="29" xfId="101" applyFont="1" applyFill="1" applyBorder="1" applyAlignment="1" applyProtection="1"/>
    <xf numFmtId="9" fontId="33" fillId="0" borderId="32" xfId="101" applyNumberFormat="1" applyFont="1" applyFill="1" applyBorder="1" applyAlignment="1" applyProtection="1"/>
    <xf numFmtId="0" fontId="31" fillId="0" borderId="10" xfId="0" applyFont="1" applyBorder="1" applyAlignment="1">
      <alignment wrapText="1"/>
    </xf>
    <xf numFmtId="167" fontId="31" fillId="0" borderId="10" xfId="101" applyFont="1" applyBorder="1"/>
    <xf numFmtId="0" fontId="30" fillId="0" borderId="0" xfId="0" applyFont="1" applyBorder="1"/>
    <xf numFmtId="0" fontId="31" fillId="0" borderId="80" xfId="0" applyFont="1" applyBorder="1"/>
    <xf numFmtId="165" fontId="30" fillId="0" borderId="0" xfId="0" applyNumberFormat="1" applyFont="1" applyBorder="1"/>
    <xf numFmtId="0" fontId="39" fillId="0" borderId="0" xfId="0" applyFont="1" applyFill="1" applyBorder="1" applyAlignment="1">
      <alignment vertical="center"/>
    </xf>
    <xf numFmtId="165" fontId="32" fillId="0" borderId="31" xfId="47" applyFont="1" applyFill="1" applyBorder="1" applyAlignment="1" applyProtection="1"/>
    <xf numFmtId="0" fontId="34" fillId="0" borderId="34" xfId="0" applyFont="1" applyBorder="1" applyAlignment="1">
      <alignment horizontal="left" wrapText="1"/>
    </xf>
    <xf numFmtId="167" fontId="0" fillId="0" borderId="0" xfId="0" applyNumberFormat="1"/>
    <xf numFmtId="167" fontId="20" fillId="0" borderId="30" xfId="0" applyNumberFormat="1" applyFont="1" applyBorder="1"/>
    <xf numFmtId="43" fontId="0" fillId="0" borderId="0" xfId="0" applyNumberFormat="1"/>
    <xf numFmtId="167" fontId="35" fillId="26" borderId="25" xfId="101" applyFont="1" applyFill="1" applyBorder="1" applyAlignment="1" applyProtection="1"/>
    <xf numFmtId="0" fontId="20" fillId="53" borderId="86" xfId="0" applyFont="1" applyFill="1" applyBorder="1" applyAlignment="1">
      <alignment horizontal="center" vertical="center"/>
    </xf>
    <xf numFmtId="0" fontId="46" fillId="26" borderId="10" xfId="0" applyFont="1" applyFill="1" applyBorder="1" applyAlignment="1">
      <alignment horizontal="center"/>
    </xf>
    <xf numFmtId="0" fontId="1" fillId="26" borderId="12" xfId="0" applyFont="1" applyFill="1" applyBorder="1" applyAlignment="1">
      <alignment horizontal="center" vertical="center"/>
    </xf>
    <xf numFmtId="0" fontId="0" fillId="26" borderId="12" xfId="0" applyFill="1" applyBorder="1" applyAlignment="1">
      <alignment horizontal="center" vertical="center"/>
    </xf>
    <xf numFmtId="2" fontId="46" fillId="26" borderId="10" xfId="0" applyNumberFormat="1" applyFont="1" applyFill="1" applyBorder="1" applyAlignment="1">
      <alignment horizontal="center"/>
    </xf>
    <xf numFmtId="4" fontId="46" fillId="26" borderId="1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0" fillId="53" borderId="86" xfId="0" applyFont="1" applyFill="1" applyBorder="1" applyAlignment="1">
      <alignment horizontal="center"/>
    </xf>
    <xf numFmtId="0" fontId="20" fillId="53" borderId="87" xfId="0" applyFont="1" applyFill="1" applyBorder="1" applyAlignment="1">
      <alignment horizontal="center"/>
    </xf>
    <xf numFmtId="181" fontId="46" fillId="26" borderId="95" xfId="0" applyNumberFormat="1" applyFont="1" applyFill="1" applyBorder="1" applyAlignment="1">
      <alignment horizontal="center"/>
    </xf>
    <xf numFmtId="181" fontId="46" fillId="26" borderId="42" xfId="0" applyNumberFormat="1" applyFont="1" applyFill="1" applyBorder="1" applyAlignment="1">
      <alignment horizontal="center"/>
    </xf>
    <xf numFmtId="0" fontId="47" fillId="28" borderId="38" xfId="0" applyFont="1" applyFill="1" applyBorder="1" applyAlignment="1">
      <alignment horizontal="center"/>
    </xf>
    <xf numFmtId="181" fontId="47" fillId="28" borderId="44" xfId="0" applyNumberFormat="1" applyFont="1" applyFill="1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181" fontId="0" fillId="0" borderId="0" xfId="0" applyNumberFormat="1" applyAlignment="1">
      <alignment horizontal="center"/>
    </xf>
    <xf numFmtId="0" fontId="0" fillId="26" borderId="59" xfId="0" applyFill="1" applyBorder="1" applyAlignment="1">
      <alignment horizontal="center" vertical="center"/>
    </xf>
    <xf numFmtId="0" fontId="46" fillId="26" borderId="0" xfId="0" applyFont="1" applyFill="1" applyBorder="1" applyAlignment="1">
      <alignment horizontal="center" wrapText="1"/>
    </xf>
    <xf numFmtId="0" fontId="46" fillId="26" borderId="0" xfId="0" applyFont="1" applyFill="1" applyBorder="1" applyAlignment="1">
      <alignment horizontal="center"/>
    </xf>
    <xf numFmtId="0" fontId="30" fillId="54" borderId="45" xfId="0" applyFont="1" applyFill="1" applyBorder="1" applyAlignment="1">
      <alignment horizontal="center" vertical="center"/>
    </xf>
    <xf numFmtId="0" fontId="30" fillId="54" borderId="46" xfId="0" applyFont="1" applyFill="1" applyBorder="1" applyAlignment="1">
      <alignment horizontal="center" vertical="center"/>
    </xf>
    <xf numFmtId="0" fontId="30" fillId="54" borderId="47" xfId="0" applyFont="1" applyFill="1" applyBorder="1" applyAlignment="1">
      <alignment horizontal="center" vertical="center"/>
    </xf>
    <xf numFmtId="0" fontId="20" fillId="53" borderId="86" xfId="0" applyFont="1" applyFill="1" applyBorder="1" applyAlignment="1">
      <alignment horizontal="center" vertical="center"/>
    </xf>
    <xf numFmtId="0" fontId="46" fillId="28" borderId="94" xfId="0" applyFont="1" applyFill="1" applyBorder="1" applyAlignment="1">
      <alignment horizontal="center"/>
    </xf>
    <xf numFmtId="0" fontId="46" fillId="28" borderId="92" xfId="0" applyFont="1" applyFill="1" applyBorder="1" applyAlignment="1">
      <alignment horizontal="center"/>
    </xf>
    <xf numFmtId="0" fontId="46" fillId="28" borderId="93" xfId="0" applyFont="1" applyFill="1" applyBorder="1" applyAlignment="1">
      <alignment horizontal="center"/>
    </xf>
    <xf numFmtId="0" fontId="1" fillId="26" borderId="96" xfId="0" applyFont="1" applyFill="1" applyBorder="1" applyAlignment="1">
      <alignment horizontal="center" vertical="center"/>
    </xf>
    <xf numFmtId="0" fontId="1" fillId="26" borderId="80" xfId="0" applyFont="1" applyFill="1" applyBorder="1" applyAlignment="1">
      <alignment horizontal="center" vertical="center"/>
    </xf>
    <xf numFmtId="0" fontId="1" fillId="26" borderId="13" xfId="0" applyFont="1" applyFill="1" applyBorder="1" applyAlignment="1">
      <alignment horizontal="center" vertical="center"/>
    </xf>
    <xf numFmtId="0" fontId="1" fillId="26" borderId="61" xfId="0" applyFont="1" applyFill="1" applyBorder="1" applyAlignment="1">
      <alignment horizontal="center" vertical="center"/>
    </xf>
    <xf numFmtId="0" fontId="1" fillId="26" borderId="62" xfId="0" applyFont="1" applyFill="1" applyBorder="1" applyAlignment="1">
      <alignment horizontal="center" vertical="center"/>
    </xf>
    <xf numFmtId="0" fontId="1" fillId="26" borderId="97" xfId="0" applyFont="1" applyFill="1" applyBorder="1" applyAlignment="1">
      <alignment horizontal="center" vertical="center"/>
    </xf>
    <xf numFmtId="0" fontId="48" fillId="0" borderId="35" xfId="35" applyFont="1" applyFill="1" applyBorder="1" applyAlignment="1">
      <alignment horizontal="center" vertical="top" wrapText="1"/>
    </xf>
    <xf numFmtId="0" fontId="48" fillId="0" borderId="54" xfId="35" applyFont="1" applyFill="1" applyBorder="1" applyAlignment="1">
      <alignment horizontal="center" vertical="top" wrapText="1"/>
    </xf>
    <xf numFmtId="0" fontId="48" fillId="0" borderId="55" xfId="35" applyFont="1" applyFill="1" applyBorder="1" applyAlignment="1">
      <alignment horizontal="center" vertical="top" wrapText="1"/>
    </xf>
    <xf numFmtId="0" fontId="48" fillId="0" borderId="35" xfId="35" applyFont="1" applyFill="1" applyBorder="1" applyAlignment="1">
      <alignment horizontal="center" vertical="center" wrapText="1"/>
    </xf>
    <xf numFmtId="0" fontId="48" fillId="0" borderId="54" xfId="35" applyFont="1" applyFill="1" applyBorder="1" applyAlignment="1">
      <alignment horizontal="center" vertical="center" wrapText="1"/>
    </xf>
    <xf numFmtId="0" fontId="48" fillId="0" borderId="55" xfId="35" applyFont="1" applyFill="1" applyBorder="1" applyAlignment="1">
      <alignment horizontal="center" vertical="center" wrapText="1"/>
    </xf>
    <xf numFmtId="0" fontId="46" fillId="26" borderId="10" xfId="0" applyFont="1" applyFill="1" applyBorder="1" applyAlignment="1">
      <alignment horizontal="center" wrapText="1"/>
    </xf>
    <xf numFmtId="0" fontId="46" fillId="26" borderId="35" xfId="0" applyFont="1" applyFill="1" applyBorder="1" applyAlignment="1">
      <alignment horizontal="center" wrapText="1"/>
    </xf>
    <xf numFmtId="0" fontId="46" fillId="26" borderId="54" xfId="0" applyFont="1" applyFill="1" applyBorder="1" applyAlignment="1">
      <alignment horizontal="center" wrapText="1"/>
    </xf>
    <xf numFmtId="0" fontId="46" fillId="26" borderId="55" xfId="0" applyFont="1" applyFill="1" applyBorder="1" applyAlignment="1">
      <alignment horizontal="center" wrapText="1"/>
    </xf>
    <xf numFmtId="0" fontId="20" fillId="0" borderId="57" xfId="0" applyFont="1" applyBorder="1" applyAlignment="1">
      <alignment horizontal="center"/>
    </xf>
    <xf numFmtId="0" fontId="20" fillId="0" borderId="58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60" xfId="0" applyFont="1" applyBorder="1" applyAlignment="1">
      <alignment horizontal="center"/>
    </xf>
    <xf numFmtId="0" fontId="20" fillId="0" borderId="62" xfId="0" applyFont="1" applyBorder="1" applyAlignment="1">
      <alignment horizontal="center"/>
    </xf>
    <xf numFmtId="0" fontId="20" fillId="0" borderId="63" xfId="0" applyFont="1" applyBorder="1" applyAlignment="1">
      <alignment horizontal="center"/>
    </xf>
    <xf numFmtId="0" fontId="30" fillId="53" borderId="45" xfId="0" applyFont="1" applyFill="1" applyBorder="1" applyAlignment="1">
      <alignment horizontal="center" vertical="center"/>
    </xf>
    <xf numFmtId="0" fontId="30" fillId="53" borderId="46" xfId="0" applyFont="1" applyFill="1" applyBorder="1" applyAlignment="1">
      <alignment horizontal="center" vertical="center"/>
    </xf>
    <xf numFmtId="0" fontId="30" fillId="53" borderId="47" xfId="0" applyFont="1" applyFill="1" applyBorder="1" applyAlignment="1">
      <alignment horizontal="center" vertical="center"/>
    </xf>
    <xf numFmtId="0" fontId="1" fillId="0" borderId="0" xfId="33" applyFont="1" applyBorder="1" applyAlignment="1">
      <alignment horizontal="left" vertical="center" wrapText="1"/>
    </xf>
    <xf numFmtId="0" fontId="41" fillId="0" borderId="0" xfId="33" applyFont="1" applyBorder="1" applyAlignment="1">
      <alignment horizontal="left" vertical="center" wrapText="1"/>
    </xf>
    <xf numFmtId="0" fontId="32" fillId="0" borderId="18" xfId="33" applyFont="1" applyBorder="1" applyAlignment="1">
      <alignment horizontal="center"/>
    </xf>
    <xf numFmtId="167" fontId="34" fillId="0" borderId="25" xfId="101" applyFont="1" applyFill="1" applyBorder="1" applyAlignment="1" applyProtection="1">
      <alignment horizontal="center" vertical="center"/>
    </xf>
    <xf numFmtId="49" fontId="32" fillId="0" borderId="0" xfId="33" applyNumberFormat="1" applyFont="1" applyBorder="1" applyAlignment="1">
      <alignment horizontal="left" vertical="top" wrapText="1"/>
    </xf>
    <xf numFmtId="0" fontId="32" fillId="0" borderId="0" xfId="33" applyFont="1" applyBorder="1" applyAlignment="1">
      <alignment horizontal="left" vertical="center" wrapText="1"/>
    </xf>
    <xf numFmtId="167" fontId="33" fillId="0" borderId="81" xfId="101" applyFont="1" applyFill="1" applyBorder="1" applyAlignment="1" applyProtection="1">
      <alignment horizontal="center" wrapText="1"/>
    </xf>
    <xf numFmtId="167" fontId="33" fillId="0" borderId="82" xfId="101" applyFont="1" applyFill="1" applyBorder="1" applyAlignment="1" applyProtection="1">
      <alignment horizontal="center" wrapText="1"/>
    </xf>
    <xf numFmtId="167" fontId="33" fillId="0" borderId="83" xfId="101" applyFont="1" applyFill="1" applyBorder="1" applyAlignment="1" applyProtection="1">
      <alignment horizontal="center" wrapText="1"/>
    </xf>
    <xf numFmtId="0" fontId="34" fillId="0" borderId="25" xfId="33" applyFont="1" applyBorder="1" applyAlignment="1">
      <alignment horizontal="center" vertical="center"/>
    </xf>
    <xf numFmtId="0" fontId="34" fillId="0" borderId="18" xfId="33" applyFont="1" applyBorder="1" applyAlignment="1">
      <alignment horizontal="center" vertical="center"/>
    </xf>
    <xf numFmtId="0" fontId="34" fillId="0" borderId="25" xfId="33" applyFont="1" applyBorder="1" applyAlignment="1">
      <alignment horizontal="center" vertical="center" wrapText="1"/>
    </xf>
    <xf numFmtId="0" fontId="34" fillId="0" borderId="18" xfId="33" applyFont="1" applyBorder="1" applyAlignment="1">
      <alignment horizontal="center" vertical="center" wrapText="1"/>
    </xf>
    <xf numFmtId="167" fontId="34" fillId="0" borderId="25" xfId="101" applyFont="1" applyFill="1" applyBorder="1" applyAlignment="1" applyProtection="1">
      <alignment vertical="center"/>
    </xf>
    <xf numFmtId="167" fontId="34" fillId="0" borderId="18" xfId="101" applyFont="1" applyFill="1" applyBorder="1" applyAlignment="1" applyProtection="1">
      <alignment vertical="center"/>
    </xf>
    <xf numFmtId="4" fontId="32" fillId="50" borderId="22" xfId="97" applyNumberFormat="1" applyFont="1" applyFill="1" applyBorder="1" applyAlignment="1">
      <alignment horizontal="right"/>
    </xf>
    <xf numFmtId="4" fontId="32" fillId="50" borderId="23" xfId="97" applyNumberFormat="1" applyFont="1" applyFill="1" applyBorder="1" applyAlignment="1">
      <alignment horizontal="right"/>
    </xf>
    <xf numFmtId="4" fontId="32" fillId="50" borderId="24" xfId="97" applyNumberFormat="1" applyFont="1" applyFill="1" applyBorder="1" applyAlignment="1">
      <alignment horizontal="right"/>
    </xf>
    <xf numFmtId="4" fontId="32" fillId="50" borderId="19" xfId="97" applyNumberFormat="1" applyFont="1" applyFill="1" applyBorder="1" applyAlignment="1">
      <alignment horizontal="right"/>
    </xf>
    <xf numFmtId="4" fontId="32" fillId="50" borderId="20" xfId="97" applyNumberFormat="1" applyFont="1" applyFill="1" applyBorder="1" applyAlignment="1">
      <alignment horizontal="right"/>
    </xf>
    <xf numFmtId="4" fontId="32" fillId="50" borderId="21" xfId="97" applyNumberFormat="1" applyFont="1" applyFill="1" applyBorder="1" applyAlignment="1">
      <alignment horizontal="right"/>
    </xf>
    <xf numFmtId="3" fontId="34" fillId="50" borderId="22" xfId="97" applyFont="1" applyFill="1" applyBorder="1" applyAlignment="1">
      <alignment horizontal="left" vertical="top" wrapText="1"/>
    </xf>
    <xf numFmtId="3" fontId="34" fillId="50" borderId="23" xfId="97" applyFont="1" applyFill="1" applyBorder="1" applyAlignment="1">
      <alignment horizontal="left" vertical="top" wrapText="1"/>
    </xf>
    <xf numFmtId="3" fontId="32" fillId="0" borderId="18" xfId="97" applyFont="1" applyFill="1" applyBorder="1" applyAlignment="1">
      <alignment horizontal="center"/>
    </xf>
    <xf numFmtId="3" fontId="32" fillId="50" borderId="66" xfId="97" applyFont="1" applyFill="1" applyBorder="1" applyAlignment="1">
      <alignment horizontal="right" vertical="center"/>
    </xf>
    <xf numFmtId="3" fontId="32" fillId="50" borderId="67" xfId="97" applyFont="1" applyFill="1" applyBorder="1" applyAlignment="1">
      <alignment horizontal="right" vertical="center"/>
    </xf>
    <xf numFmtId="3" fontId="32" fillId="0" borderId="18" xfId="97" applyFont="1" applyFill="1" applyBorder="1" applyAlignment="1">
      <alignment horizontal="left" vertical="top" wrapText="1"/>
    </xf>
    <xf numFmtId="3" fontId="32" fillId="0" borderId="18" xfId="97" applyFont="1" applyFill="1" applyBorder="1" applyAlignment="1">
      <alignment horizontal="right" vertical="center"/>
    </xf>
    <xf numFmtId="3" fontId="32" fillId="0" borderId="27" xfId="97" applyFont="1" applyFill="1" applyBorder="1" applyAlignment="1">
      <alignment horizontal="left" vertical="top" wrapText="1"/>
    </xf>
    <xf numFmtId="3" fontId="32" fillId="0" borderId="28" xfId="97" applyFont="1" applyFill="1" applyBorder="1" applyAlignment="1">
      <alignment horizontal="left" vertical="top" wrapText="1"/>
    </xf>
    <xf numFmtId="3" fontId="32" fillId="0" borderId="49" xfId="97" applyFont="1" applyFill="1" applyBorder="1" applyAlignment="1">
      <alignment horizontal="left" vertical="top" wrapText="1"/>
    </xf>
    <xf numFmtId="2" fontId="32" fillId="0" borderId="25" xfId="97" applyNumberFormat="1" applyFont="1" applyFill="1" applyBorder="1" applyAlignment="1">
      <alignment horizontal="left" vertical="center"/>
    </xf>
    <xf numFmtId="3" fontId="32" fillId="50" borderId="18" xfId="97" applyFont="1" applyFill="1" applyBorder="1" applyAlignment="1">
      <alignment horizontal="left" vertical="top" wrapText="1"/>
    </xf>
    <xf numFmtId="3" fontId="32" fillId="50" borderId="65" xfId="97" applyFont="1" applyFill="1" applyBorder="1" applyAlignment="1">
      <alignment horizontal="right" vertical="center"/>
    </xf>
    <xf numFmtId="3" fontId="32" fillId="50" borderId="34" xfId="97" applyFont="1" applyFill="1" applyBorder="1" applyAlignment="1">
      <alignment horizontal="right" vertical="center"/>
    </xf>
    <xf numFmtId="2" fontId="32" fillId="50" borderId="65" xfId="97" applyNumberFormat="1" applyFont="1" applyFill="1" applyBorder="1" applyAlignment="1">
      <alignment horizontal="left" vertical="center"/>
    </xf>
    <xf numFmtId="2" fontId="32" fillId="50" borderId="25" xfId="97" applyNumberFormat="1" applyFont="1" applyFill="1" applyBorder="1" applyAlignment="1">
      <alignment horizontal="left" vertical="center"/>
    </xf>
    <xf numFmtId="2" fontId="32" fillId="0" borderId="65" xfId="97" applyNumberFormat="1" applyFont="1" applyFill="1" applyBorder="1" applyAlignment="1">
      <alignment horizontal="left" vertical="center"/>
    </xf>
    <xf numFmtId="0" fontId="32" fillId="0" borderId="35" xfId="89" applyFont="1" applyFill="1" applyBorder="1" applyAlignment="1">
      <alignment horizontal="center" vertical="center" wrapText="1"/>
    </xf>
    <xf numFmtId="0" fontId="32" fillId="0" borderId="84" xfId="89" applyFont="1" applyFill="1" applyBorder="1" applyAlignment="1">
      <alignment horizontal="center" vertical="center" wrapText="1"/>
    </xf>
    <xf numFmtId="0" fontId="32" fillId="0" borderId="68" xfId="89" applyFont="1" applyFill="1" applyBorder="1" applyAlignment="1">
      <alignment horizontal="center" vertical="center" wrapText="1"/>
    </xf>
    <xf numFmtId="0" fontId="32" fillId="0" borderId="54" xfId="89" applyFont="1" applyFill="1" applyBorder="1" applyAlignment="1">
      <alignment horizontal="center" vertical="center" wrapText="1"/>
    </xf>
    <xf numFmtId="0" fontId="32" fillId="0" borderId="55" xfId="89" applyFont="1" applyFill="1" applyBorder="1" applyAlignment="1">
      <alignment horizontal="center" vertical="center" wrapText="1"/>
    </xf>
    <xf numFmtId="3" fontId="42" fillId="0" borderId="0" xfId="97" applyFont="1" applyAlignment="1">
      <alignment horizontal="center"/>
    </xf>
    <xf numFmtId="0" fontId="32" fillId="0" borderId="10" xfId="89" applyFont="1" applyFill="1" applyBorder="1" applyAlignment="1">
      <alignment horizontal="center" vertical="center" wrapText="1"/>
    </xf>
    <xf numFmtId="167" fontId="33" fillId="0" borderId="10" xfId="101" applyFont="1" applyFill="1" applyBorder="1" applyAlignment="1" applyProtection="1">
      <alignment horizontal="center" wrapText="1"/>
    </xf>
    <xf numFmtId="3" fontId="32" fillId="50" borderId="74" xfId="97" applyFont="1" applyFill="1" applyBorder="1" applyAlignment="1">
      <alignment horizontal="right" vertical="center"/>
    </xf>
    <xf numFmtId="3" fontId="32" fillId="50" borderId="36" xfId="97" applyFont="1" applyFill="1" applyBorder="1" applyAlignment="1">
      <alignment horizontal="right" vertical="center"/>
    </xf>
    <xf numFmtId="3" fontId="32" fillId="50" borderId="75" xfId="97" applyFont="1" applyFill="1" applyBorder="1" applyAlignment="1">
      <alignment horizontal="right" vertical="center"/>
    </xf>
    <xf numFmtId="3" fontId="32" fillId="0" borderId="76" xfId="97" applyFont="1" applyFill="1" applyBorder="1" applyAlignment="1">
      <alignment horizontal="right" vertical="center"/>
    </xf>
    <xf numFmtId="3" fontId="32" fillId="0" borderId="20" xfId="97" applyFont="1" applyFill="1" applyBorder="1" applyAlignment="1">
      <alignment horizontal="right" vertical="center"/>
    </xf>
    <xf numFmtId="3" fontId="32" fillId="0" borderId="21" xfId="97" applyFont="1" applyFill="1" applyBorder="1" applyAlignment="1">
      <alignment horizontal="right" vertical="center"/>
    </xf>
    <xf numFmtId="3" fontId="32" fillId="0" borderId="77" xfId="97" applyFont="1" applyFill="1" applyBorder="1" applyAlignment="1">
      <alignment horizontal="right" vertical="center"/>
    </xf>
    <xf numFmtId="3" fontId="32" fillId="0" borderId="23" xfId="97" applyFont="1" applyFill="1" applyBorder="1" applyAlignment="1">
      <alignment horizontal="right" vertical="center"/>
    </xf>
    <xf numFmtId="3" fontId="32" fillId="0" borderId="24" xfId="97" applyFont="1" applyFill="1" applyBorder="1" applyAlignment="1">
      <alignment horizontal="right" vertical="center"/>
    </xf>
    <xf numFmtId="3" fontId="32" fillId="50" borderId="10" xfId="97" applyFont="1" applyFill="1" applyBorder="1" applyAlignment="1">
      <alignment horizontal="right" vertical="center"/>
    </xf>
    <xf numFmtId="3" fontId="32" fillId="0" borderId="10" xfId="101" applyNumberFormat="1" applyFont="1" applyFill="1" applyBorder="1" applyAlignment="1" applyProtection="1">
      <alignment horizontal="center" vertical="center"/>
    </xf>
    <xf numFmtId="3" fontId="32" fillId="0" borderId="35" xfId="101" applyNumberFormat="1" applyFont="1" applyFill="1" applyBorder="1" applyAlignment="1" applyProtection="1">
      <alignment horizontal="center" vertical="center"/>
    </xf>
    <xf numFmtId="3" fontId="32" fillId="0" borderId="55" xfId="101" applyNumberFormat="1" applyFont="1" applyFill="1" applyBorder="1" applyAlignment="1" applyProtection="1">
      <alignment horizontal="center" vertical="center"/>
    </xf>
    <xf numFmtId="0" fontId="33" fillId="0" borderId="88" xfId="0" applyFont="1" applyBorder="1" applyAlignment="1">
      <alignment horizontal="center"/>
    </xf>
    <xf numFmtId="0" fontId="33" fillId="0" borderId="70" xfId="0" applyFont="1" applyBorder="1" applyAlignment="1">
      <alignment horizontal="center"/>
    </xf>
    <xf numFmtId="0" fontId="32" fillId="0" borderId="0" xfId="0" applyFont="1" applyBorder="1" applyAlignment="1">
      <alignment horizontal="center" vertical="top" wrapText="1"/>
    </xf>
    <xf numFmtId="167" fontId="33" fillId="0" borderId="14" xfId="101" applyFont="1" applyFill="1" applyBorder="1" applyAlignment="1" applyProtection="1">
      <alignment horizontal="center" wrapText="1"/>
    </xf>
    <xf numFmtId="167" fontId="33" fillId="0" borderId="15" xfId="101" applyFont="1" applyFill="1" applyBorder="1" applyAlignment="1" applyProtection="1">
      <alignment horizontal="center" wrapText="1"/>
    </xf>
    <xf numFmtId="167" fontId="33" fillId="0" borderId="16" xfId="101" applyFont="1" applyFill="1" applyBorder="1" applyAlignment="1" applyProtection="1">
      <alignment horizontal="center" wrapText="1"/>
    </xf>
    <xf numFmtId="0" fontId="32" fillId="0" borderId="17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 wrapText="1"/>
    </xf>
    <xf numFmtId="167" fontId="32" fillId="0" borderId="90" xfId="101" applyFont="1" applyFill="1" applyBorder="1" applyAlignment="1" applyProtection="1">
      <alignment horizontal="center" vertical="center"/>
    </xf>
    <xf numFmtId="167" fontId="32" fillId="0" borderId="80" xfId="101" applyFont="1" applyFill="1" applyBorder="1" applyAlignment="1" applyProtection="1">
      <alignment horizontal="center" vertical="center"/>
    </xf>
    <xf numFmtId="167" fontId="32" fillId="0" borderId="50" xfId="101" applyFont="1" applyFill="1" applyBorder="1" applyAlignment="1" applyProtection="1">
      <alignment horizontal="center" vertical="center"/>
    </xf>
    <xf numFmtId="167" fontId="32" fillId="0" borderId="0" xfId="101" applyFont="1" applyFill="1" applyBorder="1" applyAlignment="1" applyProtection="1">
      <alignment horizontal="center" vertical="center"/>
    </xf>
    <xf numFmtId="167" fontId="32" fillId="0" borderId="91" xfId="101" applyFont="1" applyFill="1" applyBorder="1" applyAlignment="1" applyProtection="1">
      <alignment horizontal="center" vertical="center"/>
    </xf>
    <xf numFmtId="167" fontId="32" fillId="0" borderId="36" xfId="101" applyFont="1" applyFill="1" applyBorder="1" applyAlignment="1" applyProtection="1">
      <alignment horizontal="center" vertical="center"/>
    </xf>
    <xf numFmtId="3" fontId="32" fillId="0" borderId="37" xfId="101" applyNumberFormat="1" applyFont="1" applyFill="1" applyBorder="1" applyAlignment="1" applyProtection="1">
      <alignment horizontal="center" vertical="center"/>
    </xf>
    <xf numFmtId="3" fontId="32" fillId="0" borderId="13" xfId="101" applyNumberFormat="1" applyFont="1" applyFill="1" applyBorder="1" applyAlignment="1" applyProtection="1">
      <alignment horizontal="center" vertical="center"/>
    </xf>
    <xf numFmtId="0" fontId="30" fillId="0" borderId="0" xfId="0" applyFont="1" applyAlignment="1">
      <alignment horizontal="center" wrapText="1"/>
    </xf>
    <xf numFmtId="2" fontId="21" fillId="24" borderId="40" xfId="35" applyNumberFormat="1" applyFont="1" applyFill="1" applyBorder="1" applyAlignment="1">
      <alignment horizontal="center" vertical="center"/>
    </xf>
    <xf numFmtId="2" fontId="21" fillId="24" borderId="41" xfId="35" applyNumberFormat="1" applyFont="1" applyFill="1" applyBorder="1" applyAlignment="1">
      <alignment horizontal="center" vertical="center"/>
    </xf>
    <xf numFmtId="2" fontId="21" fillId="24" borderId="10" xfId="35" applyNumberFormat="1" applyFont="1" applyFill="1" applyBorder="1" applyAlignment="1">
      <alignment horizontal="center" vertical="center"/>
    </xf>
    <xf numFmtId="2" fontId="21" fillId="24" borderId="42" xfId="35" applyNumberFormat="1" applyFont="1" applyFill="1" applyBorder="1" applyAlignment="1">
      <alignment horizontal="center" vertical="center"/>
    </xf>
    <xf numFmtId="0" fontId="21" fillId="0" borderId="0" xfId="35" applyFont="1" applyFill="1" applyBorder="1" applyAlignment="1">
      <alignment horizontal="center" vertical="center"/>
    </xf>
    <xf numFmtId="0" fontId="25" fillId="0" borderId="0" xfId="35" applyFont="1" applyFill="1" applyBorder="1" applyAlignment="1">
      <alignment horizontal="left" vertical="center"/>
    </xf>
    <xf numFmtId="0" fontId="21" fillId="24" borderId="39" xfId="35" applyFont="1" applyFill="1" applyBorder="1" applyAlignment="1">
      <alignment horizontal="center" vertical="center"/>
    </xf>
    <xf numFmtId="0" fontId="21" fillId="24" borderId="12" xfId="35" applyFont="1" applyFill="1" applyBorder="1" applyAlignment="1">
      <alignment horizontal="center" vertical="center"/>
    </xf>
    <xf numFmtId="0" fontId="21" fillId="24" borderId="40" xfId="35" applyFont="1" applyFill="1" applyBorder="1" applyAlignment="1">
      <alignment horizontal="center" vertical="center"/>
    </xf>
    <xf numFmtId="0" fontId="21" fillId="24" borderId="10" xfId="35" applyFont="1" applyFill="1" applyBorder="1" applyAlignment="1">
      <alignment horizontal="center" vertical="center"/>
    </xf>
    <xf numFmtId="165" fontId="32" fillId="0" borderId="90" xfId="47" applyFont="1" applyFill="1" applyBorder="1" applyAlignment="1" applyProtection="1">
      <alignment horizontal="center" vertical="center"/>
    </xf>
    <xf numFmtId="165" fontId="32" fillId="0" borderId="80" xfId="47" applyFont="1" applyFill="1" applyBorder="1" applyAlignment="1" applyProtection="1">
      <alignment horizontal="center" vertical="center"/>
    </xf>
    <xf numFmtId="165" fontId="32" fillId="0" borderId="50" xfId="47" applyFont="1" applyFill="1" applyBorder="1" applyAlignment="1" applyProtection="1">
      <alignment horizontal="center" vertical="center"/>
    </xf>
    <xf numFmtId="165" fontId="32" fillId="0" borderId="0" xfId="47" applyFont="1" applyFill="1" applyBorder="1" applyAlignment="1" applyProtection="1">
      <alignment horizontal="center" vertical="center"/>
    </xf>
    <xf numFmtId="165" fontId="32" fillId="0" borderId="91" xfId="47" applyFont="1" applyFill="1" applyBorder="1" applyAlignment="1" applyProtection="1">
      <alignment horizontal="center" vertical="center"/>
    </xf>
    <xf numFmtId="165" fontId="32" fillId="0" borderId="36" xfId="47" applyFont="1" applyFill="1" applyBorder="1" applyAlignment="1" applyProtection="1">
      <alignment horizontal="center" vertical="center"/>
    </xf>
    <xf numFmtId="0" fontId="33" fillId="0" borderId="89" xfId="0" applyFont="1" applyBorder="1" applyAlignment="1">
      <alignment horizontal="center"/>
    </xf>
    <xf numFmtId="49" fontId="32" fillId="0" borderId="0" xfId="0" applyNumberFormat="1" applyFont="1" applyBorder="1" applyAlignment="1">
      <alignment horizontal="center" vertical="top" wrapText="1"/>
    </xf>
    <xf numFmtId="165" fontId="33" fillId="0" borderId="14" xfId="47" applyFont="1" applyFill="1" applyBorder="1" applyAlignment="1" applyProtection="1">
      <alignment horizontal="center" wrapText="1"/>
    </xf>
    <xf numFmtId="165" fontId="33" fillId="0" borderId="15" xfId="47" applyFont="1" applyFill="1" applyBorder="1" applyAlignment="1" applyProtection="1">
      <alignment horizontal="center" wrapText="1"/>
    </xf>
    <xf numFmtId="165" fontId="33" fillId="0" borderId="16" xfId="47" applyFont="1" applyFill="1" applyBorder="1" applyAlignment="1" applyProtection="1">
      <alignment horizontal="center" wrapText="1"/>
    </xf>
    <xf numFmtId="3" fontId="32" fillId="0" borderId="35" xfId="47" applyNumberFormat="1" applyFont="1" applyFill="1" applyBorder="1" applyAlignment="1" applyProtection="1">
      <alignment horizontal="center" vertical="center"/>
    </xf>
    <xf numFmtId="3" fontId="32" fillId="0" borderId="55" xfId="47" applyNumberFormat="1" applyFont="1" applyFill="1" applyBorder="1" applyAlignment="1" applyProtection="1">
      <alignment horizontal="center" vertical="center"/>
    </xf>
    <xf numFmtId="0" fontId="32" fillId="0" borderId="10" xfId="92" applyFont="1" applyBorder="1" applyAlignment="1">
      <alignment horizontal="center"/>
    </xf>
    <xf numFmtId="0" fontId="34" fillId="0" borderId="10" xfId="92" applyFont="1" applyBorder="1" applyAlignment="1">
      <alignment horizontal="center"/>
    </xf>
    <xf numFmtId="0" fontId="34" fillId="0" borderId="0" xfId="92" applyFont="1" applyBorder="1" applyAlignment="1">
      <alignment horizontal="left" vertical="top" wrapText="1"/>
    </xf>
    <xf numFmtId="0" fontId="1" fillId="0" borderId="0" xfId="33" applyBorder="1" applyAlignment="1">
      <alignment horizontal="left" vertical="center" wrapText="1"/>
    </xf>
    <xf numFmtId="0" fontId="34" fillId="0" borderId="0" xfId="33" applyFont="1" applyBorder="1" applyAlignment="1">
      <alignment horizontal="left" vertical="top" wrapText="1"/>
    </xf>
  </cellXfs>
  <cellStyles count="135">
    <cellStyle name="20% - Ênfase1" xfId="1" builtinId="30" customBuiltin="1"/>
    <cellStyle name="20% - Ênfase1 2" xfId="50"/>
    <cellStyle name="20% - Ênfase2" xfId="2" builtinId="34" customBuiltin="1"/>
    <cellStyle name="20% - Ênfase2 2" xfId="51"/>
    <cellStyle name="20% - Ênfase3" xfId="3" builtinId="38" customBuiltin="1"/>
    <cellStyle name="20% - Ênfase3 2" xfId="52"/>
    <cellStyle name="20% - Ênfase4" xfId="4" builtinId="42" customBuiltin="1"/>
    <cellStyle name="20% - Ênfase4 2" xfId="53"/>
    <cellStyle name="20% - Ênfase5" xfId="5" builtinId="46" customBuiltin="1"/>
    <cellStyle name="20% - Ênfase5 2" xfId="54"/>
    <cellStyle name="20% - Ênfase6" xfId="6" builtinId="50" customBuiltin="1"/>
    <cellStyle name="20% - Ênfase6 2" xfId="55"/>
    <cellStyle name="40% - Ênfase1" xfId="7" builtinId="31" customBuiltin="1"/>
    <cellStyle name="40% - Ênfase1 2" xfId="56"/>
    <cellStyle name="40% - Ênfase2" xfId="8" builtinId="35" customBuiltin="1"/>
    <cellStyle name="40% - Ênfase2 2" xfId="57"/>
    <cellStyle name="40% - Ênfase3" xfId="9" builtinId="39" customBuiltin="1"/>
    <cellStyle name="40% - Ênfase3 2" xfId="58"/>
    <cellStyle name="40% - Ênfase4" xfId="10" builtinId="43" customBuiltin="1"/>
    <cellStyle name="40% - Ênfase4 2" xfId="59"/>
    <cellStyle name="40% - Ênfase5" xfId="11" builtinId="47" customBuiltin="1"/>
    <cellStyle name="40% - Ênfase5 2" xfId="60"/>
    <cellStyle name="40% - Ênfase6" xfId="12" builtinId="51" customBuiltin="1"/>
    <cellStyle name="40% - Ênfase6 2" xfId="61"/>
    <cellStyle name="60% - Ênfase1" xfId="13" builtinId="32" customBuiltin="1"/>
    <cellStyle name="60% - Ênfase1 2" xfId="62"/>
    <cellStyle name="60% - Ênfase2" xfId="14" builtinId="36" customBuiltin="1"/>
    <cellStyle name="60% - Ênfase2 2" xfId="63"/>
    <cellStyle name="60% - Ênfase3" xfId="15" builtinId="40" customBuiltin="1"/>
    <cellStyle name="60% - Ênfase3 2" xfId="64"/>
    <cellStyle name="60% - Ênfase4" xfId="16" builtinId="44" customBuiltin="1"/>
    <cellStyle name="60% - Ênfase4 2" xfId="65"/>
    <cellStyle name="60% - Ênfase5" xfId="17" builtinId="48" customBuiltin="1"/>
    <cellStyle name="60% - Ênfase5 2" xfId="66"/>
    <cellStyle name="60% - Ênfase6" xfId="18" builtinId="52" customBuiltin="1"/>
    <cellStyle name="60% - Ênfase6 2" xfId="67"/>
    <cellStyle name="Bom" xfId="19" builtinId="26" customBuiltin="1"/>
    <cellStyle name="Bom 2" xfId="68"/>
    <cellStyle name="Cálculo" xfId="20" builtinId="22" customBuiltin="1"/>
    <cellStyle name="Cálculo 2" xfId="69"/>
    <cellStyle name="Célula de Verificação" xfId="21" builtinId="23" customBuiltin="1"/>
    <cellStyle name="Célula de Verificação 2" xfId="70"/>
    <cellStyle name="Célula Vinculada" xfId="22" builtinId="24" customBuiltin="1"/>
    <cellStyle name="Comma 2" xfId="71"/>
    <cellStyle name="Ênfase1" xfId="23" builtinId="29" customBuiltin="1"/>
    <cellStyle name="Ênfase1 2" xfId="72"/>
    <cellStyle name="Ênfase2" xfId="24" builtinId="33" customBuiltin="1"/>
    <cellStyle name="Ênfase2 2" xfId="73"/>
    <cellStyle name="Ênfase3" xfId="25" builtinId="37" customBuiltin="1"/>
    <cellStyle name="Ênfase3 2" xfId="74"/>
    <cellStyle name="Ênfase4" xfId="26" builtinId="41" customBuiltin="1"/>
    <cellStyle name="Ênfase4 2" xfId="75"/>
    <cellStyle name="Ênfase5" xfId="27" builtinId="45" customBuiltin="1"/>
    <cellStyle name="Ênfase5 2" xfId="76"/>
    <cellStyle name="Ênfase6" xfId="28" builtinId="49" customBuiltin="1"/>
    <cellStyle name="Ênfase6 2" xfId="77"/>
    <cellStyle name="Entrada" xfId="29" builtinId="20" customBuiltin="1"/>
    <cellStyle name="Entrada 2" xfId="78"/>
    <cellStyle name="Euro" xfId="79"/>
    <cellStyle name="Incorreto" xfId="30" builtinId="27" customBuiltin="1"/>
    <cellStyle name="Incorreto 2" xfId="80"/>
    <cellStyle name="Indefinido" xfId="31"/>
    <cellStyle name="Milliers_Água-nov" xfId="81"/>
    <cellStyle name="Moeda 2" xfId="83"/>
    <cellStyle name="Moeda 2 2" xfId="84"/>
    <cellStyle name="Moeda 3" xfId="85"/>
    <cellStyle name="Moeda 4" xfId="86"/>
    <cellStyle name="Moeda 5" xfId="82"/>
    <cellStyle name="Neutra" xfId="32" builtinId="28" customBuiltin="1"/>
    <cellStyle name="Neutra 2" xfId="87"/>
    <cellStyle name="Normal" xfId="0" builtinId="0"/>
    <cellStyle name="Normal 2" xfId="33"/>
    <cellStyle name="Normal 2 2" xfId="89"/>
    <cellStyle name="Normal 2 3" xfId="90"/>
    <cellStyle name="Normal 2 4" xfId="88"/>
    <cellStyle name="Normal 2_Material" xfId="91"/>
    <cellStyle name="Normal 3" xfId="92"/>
    <cellStyle name="Normal 3 2" xfId="93"/>
    <cellStyle name="Normal 3_Material" xfId="94"/>
    <cellStyle name="Normal 4" xfId="95"/>
    <cellStyle name="Normal 5" xfId="96"/>
    <cellStyle name="Normal 8" xfId="48"/>
    <cellStyle name="Normal_Estrutura_de_preço_-_CODEVASF_versão8" xfId="97"/>
    <cellStyle name="Normal_Plan1" xfId="34"/>
    <cellStyle name="Normal_Planilha final -Taquaruçu de Minas" xfId="35"/>
    <cellStyle name="Nota" xfId="36" builtinId="10" customBuiltin="1"/>
    <cellStyle name="Nota 2" xfId="98"/>
    <cellStyle name="Porcentagem 2" xfId="99"/>
    <cellStyle name="Porcentagem 3" xfId="133"/>
    <cellStyle name="Saída" xfId="37" builtinId="21" customBuiltin="1"/>
    <cellStyle name="Saída 2" xfId="100"/>
    <cellStyle name="Separador de milhares [0] 2" xfId="102"/>
    <cellStyle name="Separador de milhares [0] 3" xfId="103"/>
    <cellStyle name="Separador de milhares [0] 4" xfId="104"/>
    <cellStyle name="Separador de milhares [0] 5" xfId="105"/>
    <cellStyle name="Separador de milhares 2" xfId="106"/>
    <cellStyle name="Separador de milhares 2 2" xfId="107"/>
    <cellStyle name="Separador de milhares 2 3" xfId="108"/>
    <cellStyle name="Separador de milhares 3" xfId="109"/>
    <cellStyle name="Separador de milhares 3 2" xfId="110"/>
    <cellStyle name="Separador de milhares 3 3" xfId="111"/>
    <cellStyle name="Separador de milhares 4" xfId="112"/>
    <cellStyle name="Separador de milhares 4 2" xfId="113"/>
    <cellStyle name="Separador de milhares 5" xfId="114"/>
    <cellStyle name="Separador de milhares 6" xfId="115"/>
    <cellStyle name="Separador de milhares 7" xfId="116"/>
    <cellStyle name="Separador de milhares 9" xfId="49"/>
    <cellStyle name="Texto de Aviso" xfId="38" builtinId="11" customBuiltin="1"/>
    <cellStyle name="Texto Explicativo" xfId="39" builtinId="53" customBuiltin="1"/>
    <cellStyle name="Título" xfId="40" builtinId="15" customBuiltin="1"/>
    <cellStyle name="Título 1" xfId="41" builtinId="16" customBuiltin="1"/>
    <cellStyle name="Título 1 1" xfId="42"/>
    <cellStyle name="Título 1 1 1" xfId="118"/>
    <cellStyle name="Título 1 1 1 1" xfId="119"/>
    <cellStyle name="Título 1 1 1 1 1" xfId="120"/>
    <cellStyle name="Título 1 1 1 1 1 1" xfId="121"/>
    <cellStyle name="Título 1 1 1 1 1 1 1" xfId="122"/>
    <cellStyle name="Título 1 1 1 1 1 1 1 1" xfId="123"/>
    <cellStyle name="Título 1 1 1 1 1 1 1 1 1" xfId="124"/>
    <cellStyle name="Título 1 1 1 1 1 1 1 1 1 1" xfId="125"/>
    <cellStyle name="Título 1 1 1 1 1 1 1 1 1 1 1" xfId="126"/>
    <cellStyle name="Título 1 1 1 1 1 1 1 1 1 1_16ª Boletim de Medição - Parcial 04.08.09" xfId="127"/>
    <cellStyle name="Título 1 1 1 1 1 1 1 1 1_13ª_B Medição - Santana_do_Ipanema - final_válida 12.05.09" xfId="128"/>
    <cellStyle name="Título 1 1 1 1 1_15º Boletim de Medição de Santana do Ipanema" xfId="129"/>
    <cellStyle name="Título 1 1 1_Preços de Referência PIMA_ PMAB_Edital_08_auto_cotada_30_10" xfId="130"/>
    <cellStyle name="Título 1 1 2" xfId="117"/>
    <cellStyle name="Título 1 1 3" xfId="134"/>
    <cellStyle name="Título 1 1_-Anexo corrigido 11 04VERSÃO P IMPRESSÃO 05_11_08" xfId="131"/>
    <cellStyle name="Título 2" xfId="43" builtinId="17" customBuiltin="1"/>
    <cellStyle name="Título 3" xfId="44" builtinId="18" customBuiltin="1"/>
    <cellStyle name="Título 4" xfId="45" builtinId="19" customBuiltin="1"/>
    <cellStyle name="Título 5" xfId="132"/>
    <cellStyle name="Total" xfId="46" builtinId="25" customBuiltin="1"/>
    <cellStyle name="Vírgula" xfId="47" builtinId="3"/>
    <cellStyle name="Vírgula 2" xfId="1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57150</xdr:rowOff>
    </xdr:from>
    <xdr:to>
      <xdr:col>2</xdr:col>
      <xdr:colOff>285750</xdr:colOff>
      <xdr:row>2</xdr:row>
      <xdr:rowOff>104775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57150"/>
          <a:ext cx="1866900" cy="4191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182217</xdr:colOff>
      <xdr:row>0</xdr:row>
      <xdr:rowOff>57659</xdr:rowOff>
    </xdr:from>
    <xdr:to>
      <xdr:col>2</xdr:col>
      <xdr:colOff>1540979</xdr:colOff>
      <xdr:row>0</xdr:row>
      <xdr:rowOff>467234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17" y="57659"/>
          <a:ext cx="1644512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66675</xdr:rowOff>
    </xdr:from>
    <xdr:to>
      <xdr:col>1</xdr:col>
      <xdr:colOff>1428750</xdr:colOff>
      <xdr:row>0</xdr:row>
      <xdr:rowOff>419100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66675"/>
          <a:ext cx="1981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1787053</xdr:colOff>
      <xdr:row>1</xdr:row>
      <xdr:rowOff>141845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406178" cy="57047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1</xdr:col>
      <xdr:colOff>1333500</xdr:colOff>
      <xdr:row>3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6700" y="76200"/>
          <a:ext cx="19716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61641</xdr:colOff>
      <xdr:row>0</xdr:row>
      <xdr:rowOff>153430</xdr:rowOff>
    </xdr:from>
    <xdr:to>
      <xdr:col>1</xdr:col>
      <xdr:colOff>1886794</xdr:colOff>
      <xdr:row>4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641" y="153430"/>
          <a:ext cx="2406178" cy="57047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66675</xdr:rowOff>
    </xdr:from>
    <xdr:to>
      <xdr:col>1</xdr:col>
      <xdr:colOff>1428750</xdr:colOff>
      <xdr:row>0</xdr:row>
      <xdr:rowOff>419100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66675"/>
          <a:ext cx="1981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1787053</xdr:colOff>
      <xdr:row>1</xdr:row>
      <xdr:rowOff>141845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406178" cy="57047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1</xdr:col>
      <xdr:colOff>1333500</xdr:colOff>
      <xdr:row>3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6700" y="76200"/>
          <a:ext cx="19716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95250</xdr:rowOff>
    </xdr:from>
    <xdr:to>
      <xdr:col>3</xdr:col>
      <xdr:colOff>571500</xdr:colOff>
      <xdr:row>1</xdr:row>
      <xdr:rowOff>219075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250"/>
          <a:ext cx="28575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76200</xdr:rowOff>
    </xdr:from>
    <xdr:to>
      <xdr:col>3</xdr:col>
      <xdr:colOff>638175</xdr:colOff>
      <xdr:row>1</xdr:row>
      <xdr:rowOff>200025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76200"/>
          <a:ext cx="2857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tos\CODEVASF\Automa&#231;&#227;o%20Itaparica%202011\temp\PROJETEC\SOUSA\Varzeas%20de%20Sousa\K2%20Varzeas%20de%20Sousa\Pr%20Etap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tos\CODEVASF\Automa&#231;&#227;o%20Itaparica%202011\PONTAL2\Vira%20Beiju\Documents%20and%20Settings\ilsa.lima\Meus%20documentos\GRD-UEP\GRD-UEP%202009\PLANILHAS\Joca%20Marques\UNIDADES%20ESCOLARES\escola\Or&#231;am_Escola%202%20salas_Joca%20Marques-M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ARLOS~1.PIN/CONFIG~1/Temp/PLANILHA%20ORCAMENTARIA%20GLOBAL%20LOTE%2001%20PFUL%20CODEVASF%20-%20AJUSTADO%20SINAPI-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cio.adalberto/Meus%20documentos/Downloads/PLANILHA%20ORCAMENTARIA%20GLOBAL%20LOTE%2001%20PFUL%20CODEVASF%20-%20AJUSTADO%20SINAPI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Composições"/>
      <sheetName val="Insumos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PAGAMENTO"/>
      <sheetName val="POS"/>
      <sheetName val="CPU serviços"/>
      <sheetName val="memória abrigo"/>
      <sheetName val="Sinapi"/>
      <sheetName val="Cotações"/>
      <sheetName val="cronograma físico-financeiro"/>
      <sheetName val="CRONOGRAMA FF POR ETAPAS"/>
    </sheetNames>
    <sheetDataSet>
      <sheetData sheetId="0" refreshError="1"/>
      <sheetData sheetId="1">
        <row r="3">
          <cell r="B3" t="str">
            <v>EXECUÇÃO DA INFRAESTRUTURA DE ENERGIA ELÉTRICA PARA ACIONAMENTO DOS MOTORES ELÉTRICOS QUE COMPÕEM O SISTEMA DE BOMBEAMENTO, POR MEIO DE ELETRO BOMBAS SOBRE FLUTUANTES, OBJETIVANDO O SUPRIMENTO DE ÁGUA PARA OS POÇOS DE SUCÇÃO DA EB 01 DO PERÍMETRO DE IRRIGAÇÃO FULGÊNCIO</v>
          </cell>
        </row>
        <row r="12">
          <cell r="B12" t="str">
            <v>Painel de comando, proteção dos motores elétricos conforme especificado</v>
          </cell>
        </row>
        <row r="14">
          <cell r="B14" t="str">
            <v>Iluminação, conforme especificado</v>
          </cell>
        </row>
        <row r="16">
          <cell r="B16" t="str">
            <v>Tomadas de uso Geral, conforme especificado</v>
          </cell>
        </row>
        <row r="20">
          <cell r="B20" t="str">
            <v>Abrigo para subestação de 1 MVA</v>
          </cell>
        </row>
        <row r="22">
          <cell r="B22" t="str">
            <v>Subestação abrigada de 1MVA, conforme especificado</v>
          </cell>
        </row>
        <row r="24">
          <cell r="B24" t="str">
            <v>Rede elétrica, conforme especificado</v>
          </cell>
        </row>
      </sheetData>
      <sheetData sheetId="2" refreshError="1"/>
      <sheetData sheetId="3" refreshError="1"/>
      <sheetData sheetId="4">
        <row r="34">
          <cell r="D34">
            <v>55.62</v>
          </cell>
        </row>
      </sheetData>
      <sheetData sheetId="5">
        <row r="6">
          <cell r="I6">
            <v>169371.16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PAGAMENTO"/>
      <sheetName val="POS"/>
      <sheetName val="CPU serviços"/>
      <sheetName val="memória abrigo"/>
      <sheetName val="Fornecimentos"/>
      <sheetName val="Sinapi"/>
      <sheetName val="Cotações"/>
      <sheetName val="BDI materiais"/>
      <sheetName val="BDI Serviços "/>
      <sheetName val="cronograma físico-financeiro"/>
      <sheetName val="CRONOGRAMA FF POR ETAPAS"/>
    </sheetNames>
    <sheetDataSet>
      <sheetData sheetId="0">
        <row r="9">
          <cell r="B9" t="str">
            <v>Entrega dos principais equipamentos e materiais elétricos previstos no projeto executivo</v>
          </cell>
        </row>
        <row r="10">
          <cell r="B10" t="str">
            <v xml:space="preserve">Execução completa da obra de instalação da rede de transmissão aérea interligando a subestação de 4,16 kV existente na EB 01 até a subestação da subestação de 1 mVA a ser construída;
Construção do abrigo para a subestação e instalação do transformador e painéis de acionamento </v>
          </cell>
        </row>
        <row r="11">
          <cell r="B11" t="str">
            <v xml:space="preserve">Testes operacionais do sistema elétrico 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EXECUÇÃO DA INFRAESTRUTURA DE ENERGIA ELÉTRICA PARA ACIONAMENTO DOS MOTORES ELÉTRICOS QUE COMPÕEM O SISTEMA DE BOMBEAMENTO, POR MEIO DE ELETRO BOMBAS SOBRE FLUTUANTES, OBJETIVANDO O SUPRIMENTO DE ÁGUA PARA OS POÇOS DE SUCÇÃO DA EB 01 DO PERÍMETRO DE IRRIGAÇÃO FULGÊNCIO</v>
          </cell>
          <cell r="C3"/>
          <cell r="D3"/>
          <cell r="E3"/>
          <cell r="F3"/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opLeftCell="A13" zoomScale="85" zoomScaleNormal="85" workbookViewId="0">
      <selection activeCell="H30" sqref="H30"/>
    </sheetView>
  </sheetViews>
  <sheetFormatPr defaultRowHeight="12.75" x14ac:dyDescent="0.2"/>
  <cols>
    <col min="1" max="5" width="9.140625" style="363"/>
    <col min="6" max="6" width="9" style="363" customWidth="1"/>
    <col min="7" max="7" width="9.7109375" style="363" customWidth="1"/>
    <col min="8" max="8" width="11.28515625" style="363" customWidth="1"/>
    <col min="9" max="9" width="15.28515625" style="363" customWidth="1"/>
    <col min="10" max="10" width="16.42578125" style="363" customWidth="1"/>
    <col min="11" max="11" width="9.140625" style="363"/>
    <col min="12" max="12" width="19.42578125" style="363" customWidth="1"/>
    <col min="13" max="16384" width="9.140625" style="363"/>
  </cols>
  <sheetData>
    <row r="1" spans="1:12" ht="16.5" customHeight="1" x14ac:dyDescent="0.2">
      <c r="A1" s="370"/>
      <c r="B1" s="371"/>
      <c r="C1" s="371"/>
      <c r="D1" s="403" t="s">
        <v>44</v>
      </c>
      <c r="E1" s="403"/>
      <c r="F1" s="403"/>
      <c r="G1" s="403"/>
      <c r="H1" s="403"/>
      <c r="I1" s="403"/>
      <c r="J1" s="404"/>
    </row>
    <row r="2" spans="1:12" ht="12.75" customHeight="1" x14ac:dyDescent="0.2">
      <c r="A2" s="372"/>
      <c r="B2" s="373"/>
      <c r="C2" s="373"/>
      <c r="D2" s="405" t="s">
        <v>45</v>
      </c>
      <c r="E2" s="405"/>
      <c r="F2" s="405"/>
      <c r="G2" s="405"/>
      <c r="H2" s="405"/>
      <c r="I2" s="405"/>
      <c r="J2" s="406"/>
    </row>
    <row r="3" spans="1:12" ht="12.75" customHeight="1" thickBot="1" x14ac:dyDescent="0.25">
      <c r="A3" s="374"/>
      <c r="B3" s="375"/>
      <c r="C3" s="375"/>
      <c r="D3" s="407" t="s">
        <v>46</v>
      </c>
      <c r="E3" s="407"/>
      <c r="F3" s="407"/>
      <c r="G3" s="407"/>
      <c r="H3" s="407"/>
      <c r="I3" s="407"/>
      <c r="J3" s="408"/>
    </row>
    <row r="4" spans="1:12" ht="20.25" customHeight="1" thickBot="1" x14ac:dyDescent="0.25">
      <c r="A4" s="409" t="s">
        <v>47</v>
      </c>
      <c r="B4" s="410"/>
      <c r="C4" s="410"/>
      <c r="D4" s="410"/>
      <c r="E4" s="410"/>
      <c r="F4" s="410"/>
      <c r="G4" s="410"/>
      <c r="H4" s="410"/>
      <c r="I4" s="410"/>
      <c r="J4" s="411"/>
    </row>
    <row r="5" spans="1:12" ht="20.25" customHeight="1" thickBot="1" x14ac:dyDescent="0.25">
      <c r="A5" s="380" t="s">
        <v>416</v>
      </c>
      <c r="B5" s="381"/>
      <c r="C5" s="381"/>
      <c r="D5" s="381"/>
      <c r="E5" s="381"/>
      <c r="F5" s="381"/>
      <c r="G5" s="381"/>
      <c r="H5" s="381"/>
      <c r="I5" s="381"/>
      <c r="J5" s="382"/>
    </row>
    <row r="6" spans="1:12" ht="18" customHeight="1" thickBot="1" x14ac:dyDescent="0.25">
      <c r="A6" s="328" t="s">
        <v>38</v>
      </c>
      <c r="B6" s="383" t="s">
        <v>11</v>
      </c>
      <c r="C6" s="383"/>
      <c r="D6" s="383"/>
      <c r="E6" s="383"/>
      <c r="F6" s="383"/>
      <c r="G6" s="357" t="s">
        <v>51</v>
      </c>
      <c r="H6" s="357" t="s">
        <v>4</v>
      </c>
      <c r="I6" s="364" t="s">
        <v>52</v>
      </c>
      <c r="J6" s="365" t="s">
        <v>396</v>
      </c>
    </row>
    <row r="7" spans="1:12" x14ac:dyDescent="0.2">
      <c r="A7" s="384" t="s">
        <v>395</v>
      </c>
      <c r="B7" s="385"/>
      <c r="C7" s="385"/>
      <c r="D7" s="385"/>
      <c r="E7" s="385"/>
      <c r="F7" s="385"/>
      <c r="G7" s="385"/>
      <c r="H7" s="385"/>
      <c r="I7" s="385"/>
      <c r="J7" s="386"/>
    </row>
    <row r="8" spans="1:12" ht="12.75" customHeight="1" x14ac:dyDescent="0.2">
      <c r="A8" s="360">
        <v>1</v>
      </c>
      <c r="B8" s="400" t="s">
        <v>398</v>
      </c>
      <c r="C8" s="401"/>
      <c r="D8" s="401"/>
      <c r="E8" s="401"/>
      <c r="F8" s="402"/>
      <c r="G8" s="358" t="s">
        <v>400</v>
      </c>
      <c r="H8" s="358">
        <v>12</v>
      </c>
      <c r="I8" s="361">
        <v>0</v>
      </c>
      <c r="J8" s="366"/>
    </row>
    <row r="9" spans="1:12" x14ac:dyDescent="0.2">
      <c r="A9" s="360">
        <v>2</v>
      </c>
      <c r="B9" s="400" t="s">
        <v>62</v>
      </c>
      <c r="C9" s="401"/>
      <c r="D9" s="401"/>
      <c r="E9" s="401"/>
      <c r="F9" s="402"/>
      <c r="G9" s="358" t="s">
        <v>51</v>
      </c>
      <c r="H9" s="358">
        <v>1</v>
      </c>
      <c r="I9" s="367">
        <f>SERV_elétrica!F12+FORN_elétrica!I21</f>
        <v>0</v>
      </c>
      <c r="J9" s="367">
        <f>I9*H9</f>
        <v>0</v>
      </c>
    </row>
    <row r="10" spans="1:12" ht="12.75" customHeight="1" x14ac:dyDescent="0.2">
      <c r="A10" s="360">
        <v>3</v>
      </c>
      <c r="B10" s="400" t="s">
        <v>418</v>
      </c>
      <c r="C10" s="401"/>
      <c r="D10" s="401"/>
      <c r="E10" s="401"/>
      <c r="F10" s="402"/>
      <c r="G10" s="358" t="s">
        <v>51</v>
      </c>
      <c r="H10" s="358">
        <v>1</v>
      </c>
      <c r="I10" s="367">
        <f>SERV_elétrica!F14+FORN_elétrica!I26</f>
        <v>0</v>
      </c>
      <c r="J10" s="367">
        <f t="shared" ref="J10:J15" si="0">I10*H10</f>
        <v>0</v>
      </c>
    </row>
    <row r="11" spans="1:12" ht="12.75" customHeight="1" x14ac:dyDescent="0.2">
      <c r="A11" s="360">
        <v>4</v>
      </c>
      <c r="B11" s="400" t="s">
        <v>421</v>
      </c>
      <c r="C11" s="401"/>
      <c r="D11" s="401"/>
      <c r="E11" s="401"/>
      <c r="F11" s="402"/>
      <c r="G11" s="358" t="s">
        <v>51</v>
      </c>
      <c r="H11" s="358">
        <v>1</v>
      </c>
      <c r="I11" s="367">
        <f>SERV_elétrica!F16+FORN_elétrica!I32</f>
        <v>0</v>
      </c>
      <c r="J11" s="367">
        <f t="shared" si="0"/>
        <v>0</v>
      </c>
    </row>
    <row r="12" spans="1:12" ht="12.75" customHeight="1" x14ac:dyDescent="0.2">
      <c r="A12" s="360">
        <v>5</v>
      </c>
      <c r="B12" s="400" t="s">
        <v>66</v>
      </c>
      <c r="C12" s="401"/>
      <c r="D12" s="401"/>
      <c r="E12" s="401"/>
      <c r="F12" s="402"/>
      <c r="G12" s="358" t="s">
        <v>51</v>
      </c>
      <c r="H12" s="358">
        <v>1</v>
      </c>
      <c r="I12" s="367">
        <f>SERV_elétrica!F20+FORN_elétrica!I36</f>
        <v>0</v>
      </c>
      <c r="J12" s="367">
        <f t="shared" si="0"/>
        <v>0</v>
      </c>
      <c r="L12" s="376"/>
    </row>
    <row r="13" spans="1:12" ht="12.75" customHeight="1" x14ac:dyDescent="0.2">
      <c r="A13" s="360">
        <v>6</v>
      </c>
      <c r="B13" s="400" t="s">
        <v>419</v>
      </c>
      <c r="C13" s="401"/>
      <c r="D13" s="401"/>
      <c r="E13" s="401"/>
      <c r="F13" s="402"/>
      <c r="G13" s="358" t="s">
        <v>51</v>
      </c>
      <c r="H13" s="358">
        <v>1</v>
      </c>
      <c r="I13" s="367">
        <f>SERV_elétrica!F22+FORN_elétrica!I62</f>
        <v>0</v>
      </c>
      <c r="J13" s="367">
        <f t="shared" si="0"/>
        <v>0</v>
      </c>
    </row>
    <row r="14" spans="1:12" ht="12.75" customHeight="1" x14ac:dyDescent="0.2">
      <c r="A14" s="360">
        <v>7</v>
      </c>
      <c r="B14" s="399" t="s">
        <v>420</v>
      </c>
      <c r="C14" s="399"/>
      <c r="D14" s="399"/>
      <c r="E14" s="399"/>
      <c r="F14" s="399"/>
      <c r="G14" s="358" t="s">
        <v>51</v>
      </c>
      <c r="H14" s="358">
        <v>1</v>
      </c>
      <c r="I14" s="367">
        <f>SERV_elétrica!F24+FORN_elétrica!I98</f>
        <v>0</v>
      </c>
      <c r="J14" s="367">
        <f t="shared" si="0"/>
        <v>0</v>
      </c>
      <c r="L14" s="376"/>
    </row>
    <row r="15" spans="1:12" ht="28.5" customHeight="1" x14ac:dyDescent="0.2">
      <c r="A15" s="360">
        <v>8</v>
      </c>
      <c r="B15" s="399" t="s">
        <v>422</v>
      </c>
      <c r="C15" s="399"/>
      <c r="D15" s="399"/>
      <c r="E15" s="399"/>
      <c r="F15" s="399"/>
      <c r="G15" s="358" t="s">
        <v>51</v>
      </c>
      <c r="H15" s="358">
        <v>1</v>
      </c>
      <c r="I15" s="367">
        <f>SERV_elétrica!E18</f>
        <v>0</v>
      </c>
      <c r="J15" s="367">
        <f t="shared" si="0"/>
        <v>0</v>
      </c>
    </row>
    <row r="16" spans="1:12" ht="15.75" thickBot="1" x14ac:dyDescent="0.3">
      <c r="A16" s="377"/>
      <c r="B16" s="378"/>
      <c r="C16" s="378"/>
      <c r="D16" s="378"/>
      <c r="E16" s="378"/>
      <c r="F16" s="378"/>
      <c r="G16" s="379"/>
      <c r="H16" s="379"/>
      <c r="I16" s="368" t="s">
        <v>427</v>
      </c>
      <c r="J16" s="369">
        <f>SUM(J8:J15)</f>
        <v>0</v>
      </c>
    </row>
    <row r="17" spans="1:12" ht="16.5" thickBot="1" x14ac:dyDescent="0.25">
      <c r="A17" s="380" t="s">
        <v>417</v>
      </c>
      <c r="B17" s="381"/>
      <c r="C17" s="381"/>
      <c r="D17" s="381"/>
      <c r="E17" s="381"/>
      <c r="F17" s="381"/>
      <c r="G17" s="381"/>
      <c r="H17" s="381"/>
      <c r="I17" s="381"/>
      <c r="J17" s="382"/>
    </row>
    <row r="18" spans="1:12" ht="13.5" thickBot="1" x14ac:dyDescent="0.25">
      <c r="A18" s="328" t="s">
        <v>38</v>
      </c>
      <c r="B18" s="383" t="s">
        <v>11</v>
      </c>
      <c r="C18" s="383"/>
      <c r="D18" s="383"/>
      <c r="E18" s="383"/>
      <c r="F18" s="383"/>
      <c r="G18" s="357" t="s">
        <v>51</v>
      </c>
      <c r="H18" s="357" t="s">
        <v>4</v>
      </c>
      <c r="I18" s="364" t="s">
        <v>52</v>
      </c>
      <c r="J18" s="365" t="s">
        <v>396</v>
      </c>
      <c r="L18" s="376"/>
    </row>
    <row r="19" spans="1:12" x14ac:dyDescent="0.2">
      <c r="A19" s="384" t="s">
        <v>394</v>
      </c>
      <c r="B19" s="385"/>
      <c r="C19" s="385"/>
      <c r="D19" s="385"/>
      <c r="E19" s="385"/>
      <c r="F19" s="385"/>
      <c r="G19" s="385"/>
      <c r="H19" s="385"/>
      <c r="I19" s="385"/>
      <c r="J19" s="386"/>
    </row>
    <row r="20" spans="1:12" ht="78" customHeight="1" x14ac:dyDescent="0.2">
      <c r="A20" s="359">
        <v>9</v>
      </c>
      <c r="B20" s="393" t="s">
        <v>423</v>
      </c>
      <c r="C20" s="394"/>
      <c r="D20" s="394"/>
      <c r="E20" s="394"/>
      <c r="F20" s="395"/>
      <c r="G20" s="358" t="s">
        <v>424</v>
      </c>
      <c r="H20" s="358">
        <v>2</v>
      </c>
      <c r="I20" s="362">
        <f>SERV_FORN_flutuantes!E12</f>
        <v>0</v>
      </c>
      <c r="J20" s="367">
        <f>SERV_FORN_flutuantes!F12</f>
        <v>0</v>
      </c>
    </row>
    <row r="21" spans="1:12" ht="45" customHeight="1" x14ac:dyDescent="0.2">
      <c r="A21" s="359">
        <v>10</v>
      </c>
      <c r="B21" s="396" t="s">
        <v>425</v>
      </c>
      <c r="C21" s="397"/>
      <c r="D21" s="397"/>
      <c r="E21" s="397"/>
      <c r="F21" s="398"/>
      <c r="G21" s="358" t="s">
        <v>400</v>
      </c>
      <c r="H21" s="358">
        <v>240</v>
      </c>
      <c r="I21" s="362">
        <f>SERV_FORN_flutuantes!E13</f>
        <v>0</v>
      </c>
      <c r="J21" s="367">
        <f>SERV_FORN_flutuantes!F13</f>
        <v>0</v>
      </c>
    </row>
    <row r="22" spans="1:12" ht="52.5" customHeight="1" x14ac:dyDescent="0.2">
      <c r="A22" s="359">
        <v>11</v>
      </c>
      <c r="B22" s="393" t="s">
        <v>426</v>
      </c>
      <c r="C22" s="394"/>
      <c r="D22" s="394"/>
      <c r="E22" s="394"/>
      <c r="F22" s="395"/>
      <c r="G22" s="358" t="s">
        <v>51</v>
      </c>
      <c r="H22" s="358">
        <v>2</v>
      </c>
      <c r="I22" s="362">
        <f>SERV_FORN_flutuantes!E14</f>
        <v>0</v>
      </c>
      <c r="J22" s="367">
        <f>SERV_FORN_flutuantes!F14</f>
        <v>0</v>
      </c>
    </row>
    <row r="23" spans="1:12" ht="15.75" thickBot="1" x14ac:dyDescent="0.3">
      <c r="A23" s="387"/>
      <c r="B23" s="388"/>
      <c r="C23" s="388"/>
      <c r="D23" s="388"/>
      <c r="E23" s="388"/>
      <c r="F23" s="388"/>
      <c r="G23" s="388"/>
      <c r="H23" s="389"/>
      <c r="I23" s="368" t="s">
        <v>428</v>
      </c>
      <c r="J23" s="369">
        <f>SUM(J20:J22)</f>
        <v>0</v>
      </c>
    </row>
    <row r="24" spans="1:12" ht="15.75" thickBot="1" x14ac:dyDescent="0.3">
      <c r="A24" s="390"/>
      <c r="B24" s="391"/>
      <c r="C24" s="391"/>
      <c r="D24" s="391"/>
      <c r="E24" s="391"/>
      <c r="F24" s="391"/>
      <c r="G24" s="391"/>
      <c r="H24" s="392"/>
      <c r="I24" s="368" t="s">
        <v>401</v>
      </c>
      <c r="J24" s="369">
        <f>J8+J9+J10+J11+J12+J13+J14+J15+J20+J21+J22</f>
        <v>0</v>
      </c>
    </row>
  </sheetData>
  <mergeCells count="22">
    <mergeCell ref="D1:J1"/>
    <mergeCell ref="D2:J2"/>
    <mergeCell ref="D3:J3"/>
    <mergeCell ref="A4:J4"/>
    <mergeCell ref="B6:F6"/>
    <mergeCell ref="B14:F14"/>
    <mergeCell ref="B9:F9"/>
    <mergeCell ref="B8:F8"/>
    <mergeCell ref="B15:F15"/>
    <mergeCell ref="A5:J5"/>
    <mergeCell ref="A7:J7"/>
    <mergeCell ref="B10:F10"/>
    <mergeCell ref="B11:F11"/>
    <mergeCell ref="B12:F12"/>
    <mergeCell ref="B13:F13"/>
    <mergeCell ref="A17:J17"/>
    <mergeCell ref="B18:F18"/>
    <mergeCell ref="A19:J19"/>
    <mergeCell ref="A23:H24"/>
    <mergeCell ref="B20:F20"/>
    <mergeCell ref="B21:F21"/>
    <mergeCell ref="B22:F22"/>
  </mergeCells>
  <pageMargins left="0.51181102362204722" right="0.51181102362204722" top="0.78740157480314965" bottom="0.78740157480314965" header="0.31496062992125984" footer="0.31496062992125984"/>
  <pageSetup paperSize="9" scale="8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6"/>
  <sheetViews>
    <sheetView topLeftCell="A10" workbookViewId="0">
      <selection activeCell="E20" sqref="E20"/>
    </sheetView>
  </sheetViews>
  <sheetFormatPr defaultRowHeight="12.75" x14ac:dyDescent="0.2"/>
  <cols>
    <col min="1" max="1" width="12.5703125" customWidth="1"/>
    <col min="2" max="2" width="37.140625" customWidth="1"/>
    <col min="5" max="5" width="10.85546875" customWidth="1"/>
    <col min="6" max="6" width="12.5703125" customWidth="1"/>
  </cols>
  <sheetData>
    <row r="1" spans="1:7" ht="14.25" x14ac:dyDescent="0.2">
      <c r="A1" s="72"/>
      <c r="B1" s="73"/>
      <c r="C1" s="412"/>
      <c r="D1" s="412"/>
      <c r="E1" s="412"/>
      <c r="F1" s="412"/>
    </row>
    <row r="2" spans="1:7" ht="14.25" x14ac:dyDescent="0.2">
      <c r="A2" s="72"/>
      <c r="B2" s="73"/>
      <c r="C2" s="413"/>
      <c r="D2" s="413"/>
      <c r="E2" s="413"/>
      <c r="F2" s="413"/>
    </row>
    <row r="3" spans="1:7" ht="57.75" customHeight="1" x14ac:dyDescent="0.2">
      <c r="A3" s="84" t="s">
        <v>21</v>
      </c>
      <c r="B3" s="416" t="s">
        <v>53</v>
      </c>
      <c r="C3" s="416"/>
      <c r="D3" s="416"/>
      <c r="E3" s="416"/>
      <c r="F3" s="416"/>
    </row>
    <row r="4" spans="1:7" x14ac:dyDescent="0.2">
      <c r="A4" s="85" t="s">
        <v>54</v>
      </c>
      <c r="B4" s="417" t="s">
        <v>55</v>
      </c>
      <c r="C4" s="417"/>
      <c r="D4" s="417"/>
      <c r="E4" s="417"/>
      <c r="F4" s="417"/>
    </row>
    <row r="5" spans="1:7" ht="19.5" customHeight="1" x14ac:dyDescent="0.2">
      <c r="A5" s="86" t="s">
        <v>56</v>
      </c>
      <c r="B5" s="88" t="s">
        <v>57</v>
      </c>
      <c r="C5" s="89"/>
      <c r="D5" s="90"/>
      <c r="E5" s="91"/>
      <c r="F5" s="91"/>
    </row>
    <row r="6" spans="1:7" x14ac:dyDescent="0.2">
      <c r="A6" s="93"/>
      <c r="B6" s="82"/>
      <c r="C6" s="81"/>
      <c r="D6" s="75"/>
      <c r="E6" s="76"/>
      <c r="F6" s="92"/>
    </row>
    <row r="7" spans="1:7" ht="14.25" x14ac:dyDescent="0.2">
      <c r="A7" s="418" t="s">
        <v>58</v>
      </c>
      <c r="B7" s="419"/>
      <c r="C7" s="419"/>
      <c r="D7" s="419"/>
      <c r="E7" s="419"/>
      <c r="F7" s="420"/>
    </row>
    <row r="8" spans="1:7" x14ac:dyDescent="0.2">
      <c r="A8" s="421" t="s">
        <v>59</v>
      </c>
      <c r="B8" s="423" t="s">
        <v>0</v>
      </c>
      <c r="C8" s="421" t="s">
        <v>49</v>
      </c>
      <c r="D8" s="425" t="s">
        <v>50</v>
      </c>
      <c r="E8" s="415" t="s">
        <v>60</v>
      </c>
      <c r="F8" s="415"/>
    </row>
    <row r="9" spans="1:7" x14ac:dyDescent="0.2">
      <c r="A9" s="422"/>
      <c r="B9" s="424"/>
      <c r="C9" s="422"/>
      <c r="D9" s="426"/>
      <c r="E9" s="77" t="s">
        <v>61</v>
      </c>
      <c r="F9" s="77" t="s">
        <v>25</v>
      </c>
    </row>
    <row r="10" spans="1:7" x14ac:dyDescent="0.2">
      <c r="A10" s="74">
        <v>1</v>
      </c>
      <c r="B10" s="78" t="s">
        <v>398</v>
      </c>
      <c r="C10" s="74" t="s">
        <v>400</v>
      </c>
      <c r="D10" s="152">
        <v>12</v>
      </c>
      <c r="E10" s="79">
        <f>345.12*1.26</f>
        <v>434.85120000000001</v>
      </c>
      <c r="F10" s="79">
        <f>D10*E10</f>
        <v>5218.2143999999998</v>
      </c>
      <c r="G10" s="58" t="s">
        <v>399</v>
      </c>
    </row>
    <row r="11" spans="1:7" x14ac:dyDescent="0.2">
      <c r="A11" s="140"/>
      <c r="B11" s="153"/>
      <c r="C11" s="140"/>
      <c r="D11" s="152"/>
      <c r="E11" s="154"/>
      <c r="F11" s="154"/>
    </row>
    <row r="12" spans="1:7" ht="30.75" customHeight="1" x14ac:dyDescent="0.2">
      <c r="A12" s="74">
        <v>2</v>
      </c>
      <c r="B12" s="78" t="s">
        <v>62</v>
      </c>
      <c r="C12" s="74" t="s">
        <v>39</v>
      </c>
      <c r="D12" s="329">
        <v>1</v>
      </c>
      <c r="E12" s="87">
        <f>CPU_SERV_elétrica!F23</f>
        <v>0</v>
      </c>
      <c r="F12" s="79">
        <f>D12*E12</f>
        <v>0</v>
      </c>
    </row>
    <row r="13" spans="1:7" x14ac:dyDescent="0.2">
      <c r="A13" s="74"/>
      <c r="B13" s="83"/>
      <c r="C13" s="74"/>
      <c r="D13" s="222"/>
      <c r="E13" s="87"/>
      <c r="F13" s="154"/>
    </row>
    <row r="14" spans="1:7" ht="20.25" customHeight="1" x14ac:dyDescent="0.2">
      <c r="A14" s="74">
        <v>3</v>
      </c>
      <c r="B14" s="78" t="s">
        <v>63</v>
      </c>
      <c r="C14" s="74" t="s">
        <v>39</v>
      </c>
      <c r="D14" s="329">
        <v>1</v>
      </c>
      <c r="E14" s="87">
        <f>CPU_SERV_elétrica!F37</f>
        <v>0</v>
      </c>
      <c r="F14" s="154">
        <f t="shared" ref="F14:F24" si="0">D14*E14</f>
        <v>0</v>
      </c>
    </row>
    <row r="15" spans="1:7" x14ac:dyDescent="0.2">
      <c r="A15" s="74"/>
      <c r="B15" s="83"/>
      <c r="C15" s="74"/>
      <c r="D15" s="222"/>
      <c r="E15" s="87"/>
      <c r="F15" s="154"/>
    </row>
    <row r="16" spans="1:7" ht="30" customHeight="1" x14ac:dyDescent="0.2">
      <c r="A16" s="74">
        <v>4</v>
      </c>
      <c r="B16" s="78" t="s">
        <v>64</v>
      </c>
      <c r="C16" s="74" t="s">
        <v>39</v>
      </c>
      <c r="D16" s="329">
        <v>1</v>
      </c>
      <c r="E16" s="87">
        <f>CPU_SERV_elétrica!F51</f>
        <v>0</v>
      </c>
      <c r="F16" s="154">
        <f t="shared" si="0"/>
        <v>0</v>
      </c>
    </row>
    <row r="17" spans="1:6" x14ac:dyDescent="0.2">
      <c r="A17" s="74"/>
      <c r="B17" s="83"/>
      <c r="C17" s="74"/>
      <c r="D17" s="222"/>
      <c r="E17" s="87"/>
      <c r="F17" s="154"/>
    </row>
    <row r="18" spans="1:6" ht="38.25" customHeight="1" x14ac:dyDescent="0.2">
      <c r="A18" s="74">
        <v>5</v>
      </c>
      <c r="B18" s="78" t="s">
        <v>65</v>
      </c>
      <c r="C18" s="74" t="s">
        <v>39</v>
      </c>
      <c r="D18" s="329">
        <v>1</v>
      </c>
      <c r="E18" s="87">
        <f>CPU_SERV_elétrica!F65</f>
        <v>0</v>
      </c>
      <c r="F18" s="154">
        <f t="shared" si="0"/>
        <v>0</v>
      </c>
    </row>
    <row r="19" spans="1:6" x14ac:dyDescent="0.2">
      <c r="A19" s="74"/>
      <c r="B19" s="78"/>
      <c r="C19" s="74"/>
      <c r="D19" s="329"/>
      <c r="E19" s="87"/>
      <c r="F19" s="154"/>
    </row>
    <row r="20" spans="1:6" ht="19.5" customHeight="1" x14ac:dyDescent="0.2">
      <c r="A20" s="74">
        <v>6</v>
      </c>
      <c r="B20" s="78" t="s">
        <v>66</v>
      </c>
      <c r="C20" s="74" t="s">
        <v>39</v>
      </c>
      <c r="D20" s="329">
        <v>1</v>
      </c>
      <c r="E20" s="87">
        <f>CPU_SERV_elétrica!F79</f>
        <v>0</v>
      </c>
      <c r="F20" s="154">
        <f t="shared" si="0"/>
        <v>0</v>
      </c>
    </row>
    <row r="21" spans="1:6" x14ac:dyDescent="0.2">
      <c r="A21" s="74"/>
      <c r="B21" s="78"/>
      <c r="C21" s="74"/>
      <c r="D21" s="329"/>
      <c r="E21" s="87"/>
      <c r="F21" s="154"/>
    </row>
    <row r="22" spans="1:6" ht="25.5" customHeight="1" x14ac:dyDescent="0.2">
      <c r="A22" s="74">
        <v>7</v>
      </c>
      <c r="B22" s="78" t="s">
        <v>67</v>
      </c>
      <c r="C22" s="74" t="s">
        <v>39</v>
      </c>
      <c r="D22" s="329">
        <v>1</v>
      </c>
      <c r="E22" s="87">
        <f>CPU_SERV_elétrica!F98</f>
        <v>0</v>
      </c>
      <c r="F22" s="154">
        <f t="shared" si="0"/>
        <v>0</v>
      </c>
    </row>
    <row r="23" spans="1:6" x14ac:dyDescent="0.2">
      <c r="A23" s="74"/>
      <c r="B23" s="78"/>
      <c r="C23" s="74"/>
      <c r="D23" s="329"/>
      <c r="E23" s="87"/>
      <c r="F23" s="154"/>
    </row>
    <row r="24" spans="1:6" ht="18" customHeight="1" x14ac:dyDescent="0.2">
      <c r="A24" s="74">
        <v>8</v>
      </c>
      <c r="B24" s="78" t="s">
        <v>68</v>
      </c>
      <c r="C24" s="74" t="s">
        <v>39</v>
      </c>
      <c r="D24" s="329">
        <v>1</v>
      </c>
      <c r="E24" s="87">
        <f>CPU_SERV_elétrica!F117</f>
        <v>0</v>
      </c>
      <c r="F24" s="154">
        <f t="shared" si="0"/>
        <v>0</v>
      </c>
    </row>
    <row r="25" spans="1:6" x14ac:dyDescent="0.2">
      <c r="A25" s="74"/>
      <c r="B25" s="78"/>
      <c r="C25" s="74"/>
      <c r="D25" s="80"/>
      <c r="E25" s="79"/>
      <c r="F25" s="79"/>
    </row>
    <row r="26" spans="1:6" x14ac:dyDescent="0.2">
      <c r="A26" s="414" t="s">
        <v>69</v>
      </c>
      <c r="B26" s="414"/>
      <c r="C26" s="414"/>
      <c r="D26" s="414"/>
      <c r="E26" s="414"/>
      <c r="F26" s="94">
        <f>ROUND(F10+F12+F14+F16+F18+F20+F22+F24,2)</f>
        <v>5218.21</v>
      </c>
    </row>
  </sheetData>
  <mergeCells count="11">
    <mergeCell ref="C1:F1"/>
    <mergeCell ref="C2:F2"/>
    <mergeCell ref="A26:E26"/>
    <mergeCell ref="E8:F8"/>
    <mergeCell ref="B3:F3"/>
    <mergeCell ref="B4:F4"/>
    <mergeCell ref="A7:F7"/>
    <mergeCell ref="A8:A9"/>
    <mergeCell ref="B8:B9"/>
    <mergeCell ref="C8:C9"/>
    <mergeCell ref="D8:D9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V264"/>
  <sheetViews>
    <sheetView topLeftCell="A247" workbookViewId="0">
      <selection activeCell="A261" sqref="A261"/>
    </sheetView>
  </sheetViews>
  <sheetFormatPr defaultRowHeight="12.75" x14ac:dyDescent="0.2"/>
  <cols>
    <col min="1" max="1" width="48.7109375" customWidth="1"/>
    <col min="5" max="5" width="12" customWidth="1"/>
    <col min="6" max="6" width="13.28515625" customWidth="1"/>
  </cols>
  <sheetData>
    <row r="1" spans="1:256" x14ac:dyDescent="0.2">
      <c r="A1" s="450" t="s">
        <v>70</v>
      </c>
      <c r="B1" s="451"/>
      <c r="C1" s="451"/>
      <c r="D1" s="451"/>
      <c r="E1" s="451"/>
      <c r="F1" s="452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  <c r="BR1" s="100"/>
      <c r="BS1" s="100"/>
      <c r="BT1" s="100"/>
      <c r="BU1" s="100"/>
      <c r="BV1" s="100"/>
      <c r="BW1" s="100"/>
      <c r="BX1" s="100"/>
      <c r="BY1" s="100"/>
      <c r="BZ1" s="100"/>
      <c r="CA1" s="100"/>
      <c r="CB1" s="100"/>
      <c r="CC1" s="100"/>
      <c r="CD1" s="100"/>
      <c r="CE1" s="100"/>
      <c r="CF1" s="100"/>
      <c r="CG1" s="100"/>
      <c r="CH1" s="100"/>
      <c r="CI1" s="100"/>
      <c r="CJ1" s="100"/>
      <c r="CK1" s="100"/>
      <c r="CL1" s="100"/>
      <c r="CM1" s="100"/>
      <c r="CN1" s="100"/>
      <c r="CO1" s="100"/>
      <c r="CP1" s="100"/>
      <c r="CQ1" s="100"/>
      <c r="CR1" s="100"/>
      <c r="CS1" s="100"/>
      <c r="CT1" s="100"/>
      <c r="CU1" s="100"/>
      <c r="CV1" s="100"/>
      <c r="CW1" s="100"/>
      <c r="CX1" s="100"/>
      <c r="CY1" s="100"/>
      <c r="CZ1" s="100"/>
      <c r="DA1" s="100"/>
      <c r="DB1" s="100"/>
      <c r="DC1" s="100"/>
      <c r="DD1" s="100"/>
      <c r="DE1" s="100"/>
      <c r="DF1" s="100"/>
      <c r="DG1" s="100"/>
      <c r="DH1" s="100"/>
      <c r="DI1" s="100"/>
      <c r="DJ1" s="100"/>
      <c r="DK1" s="100"/>
      <c r="DL1" s="100"/>
      <c r="DM1" s="100"/>
      <c r="DN1" s="100"/>
      <c r="DO1" s="100"/>
      <c r="DP1" s="100"/>
      <c r="DQ1" s="100"/>
      <c r="DR1" s="100"/>
      <c r="DS1" s="100"/>
      <c r="DT1" s="100"/>
      <c r="DU1" s="100"/>
      <c r="DV1" s="100"/>
      <c r="DW1" s="100"/>
      <c r="DX1" s="100"/>
      <c r="DY1" s="100"/>
      <c r="DZ1" s="100"/>
      <c r="EA1" s="100"/>
      <c r="EB1" s="100"/>
      <c r="EC1" s="100"/>
      <c r="ED1" s="100"/>
      <c r="EE1" s="100"/>
      <c r="EF1" s="100"/>
      <c r="EG1" s="100"/>
      <c r="EH1" s="100"/>
      <c r="EI1" s="100"/>
      <c r="EJ1" s="100"/>
      <c r="EK1" s="100"/>
      <c r="EL1" s="100"/>
      <c r="EM1" s="100"/>
      <c r="EN1" s="100"/>
      <c r="EO1" s="100"/>
      <c r="EP1" s="100"/>
      <c r="EQ1" s="100"/>
      <c r="ER1" s="100"/>
      <c r="ES1" s="100"/>
      <c r="ET1" s="100"/>
      <c r="EU1" s="100"/>
      <c r="EV1" s="100"/>
      <c r="EW1" s="100"/>
      <c r="EX1" s="100"/>
      <c r="EY1" s="100"/>
      <c r="EZ1" s="100"/>
      <c r="FA1" s="100"/>
      <c r="FB1" s="100"/>
      <c r="FC1" s="100"/>
      <c r="FD1" s="100"/>
      <c r="FE1" s="100"/>
      <c r="FF1" s="100"/>
      <c r="FG1" s="100"/>
      <c r="FH1" s="100"/>
      <c r="FI1" s="100"/>
      <c r="FJ1" s="100"/>
      <c r="FK1" s="100"/>
      <c r="FL1" s="100"/>
      <c r="FM1" s="100"/>
      <c r="FN1" s="100"/>
      <c r="FO1" s="100"/>
      <c r="FP1" s="100"/>
      <c r="FQ1" s="100"/>
      <c r="FR1" s="100"/>
      <c r="FS1" s="100"/>
      <c r="FT1" s="100"/>
      <c r="FU1" s="100"/>
      <c r="FV1" s="100"/>
      <c r="FW1" s="100"/>
      <c r="FX1" s="100"/>
      <c r="FY1" s="100"/>
      <c r="FZ1" s="100"/>
      <c r="GA1" s="100"/>
      <c r="GB1" s="100"/>
      <c r="GC1" s="100"/>
      <c r="GD1" s="100"/>
      <c r="GE1" s="100"/>
      <c r="GF1" s="100"/>
      <c r="GG1" s="100"/>
      <c r="GH1" s="100"/>
      <c r="GI1" s="100"/>
      <c r="GJ1" s="100"/>
      <c r="GK1" s="100"/>
      <c r="GL1" s="100"/>
      <c r="GM1" s="100"/>
      <c r="GN1" s="100"/>
      <c r="GO1" s="100"/>
      <c r="GP1" s="100"/>
      <c r="GQ1" s="100"/>
      <c r="GR1" s="100"/>
      <c r="GS1" s="100"/>
      <c r="GT1" s="100"/>
      <c r="GU1" s="100"/>
      <c r="GV1" s="100"/>
      <c r="GW1" s="100"/>
      <c r="GX1" s="100"/>
      <c r="GY1" s="100"/>
      <c r="GZ1" s="100"/>
      <c r="HA1" s="100"/>
      <c r="HB1" s="100"/>
      <c r="HC1" s="100"/>
      <c r="HD1" s="100"/>
      <c r="HE1" s="100"/>
      <c r="HF1" s="100"/>
      <c r="HG1" s="100"/>
      <c r="HH1" s="100"/>
      <c r="HI1" s="100"/>
      <c r="HJ1" s="100"/>
      <c r="HK1" s="100"/>
      <c r="HL1" s="100"/>
      <c r="HM1" s="100"/>
      <c r="HN1" s="100"/>
      <c r="HO1" s="100"/>
      <c r="HP1" s="100"/>
      <c r="HQ1" s="100"/>
      <c r="HR1" s="100"/>
      <c r="HS1" s="100"/>
      <c r="HT1" s="100"/>
      <c r="HU1" s="100"/>
      <c r="HV1" s="100"/>
      <c r="HW1" s="100"/>
      <c r="HX1" s="100"/>
      <c r="HY1" s="100"/>
      <c r="HZ1" s="100"/>
      <c r="IA1" s="100"/>
      <c r="IB1" s="100"/>
      <c r="IC1" s="100"/>
      <c r="ID1" s="100"/>
      <c r="IE1" s="100"/>
      <c r="IF1" s="100"/>
      <c r="IG1" s="100"/>
      <c r="IH1" s="100"/>
      <c r="II1" s="100"/>
      <c r="IJ1" s="100"/>
      <c r="IK1" s="100"/>
      <c r="IL1" s="100"/>
      <c r="IM1" s="100"/>
      <c r="IN1" s="100"/>
      <c r="IO1" s="100"/>
      <c r="IP1" s="100"/>
      <c r="IQ1" s="100"/>
      <c r="IR1" s="100"/>
      <c r="IS1" s="100"/>
      <c r="IT1" s="100"/>
      <c r="IU1" s="100"/>
      <c r="IV1" s="100"/>
    </row>
    <row r="2" spans="1:256" x14ac:dyDescent="0.2">
      <c r="A2" s="182"/>
      <c r="B2" s="223"/>
      <c r="C2" s="185"/>
      <c r="D2" s="223"/>
      <c r="E2" s="223"/>
      <c r="F2" s="183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  <c r="CD2" s="100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0"/>
      <c r="DA2" s="100"/>
      <c r="DB2" s="100"/>
      <c r="DC2" s="100"/>
      <c r="DD2" s="100"/>
      <c r="DE2" s="100"/>
      <c r="DF2" s="100"/>
      <c r="DG2" s="100"/>
      <c r="DH2" s="100"/>
      <c r="DI2" s="100"/>
      <c r="DJ2" s="100"/>
      <c r="DK2" s="100"/>
      <c r="DL2" s="100"/>
      <c r="DM2" s="100"/>
      <c r="DN2" s="100"/>
      <c r="DO2" s="100"/>
      <c r="DP2" s="100"/>
      <c r="DQ2" s="100"/>
      <c r="DR2" s="100"/>
      <c r="DS2" s="100"/>
      <c r="DT2" s="100"/>
      <c r="DU2" s="100"/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0"/>
      <c r="EJ2" s="100"/>
      <c r="EK2" s="100"/>
      <c r="EL2" s="100"/>
      <c r="EM2" s="100"/>
      <c r="EN2" s="100"/>
      <c r="EO2" s="100"/>
      <c r="EP2" s="100"/>
      <c r="EQ2" s="100"/>
      <c r="ER2" s="100"/>
      <c r="ES2" s="100"/>
      <c r="ET2" s="100"/>
      <c r="EU2" s="100"/>
      <c r="EV2" s="100"/>
      <c r="EW2" s="100"/>
      <c r="EX2" s="100"/>
      <c r="EY2" s="100"/>
      <c r="EZ2" s="100"/>
      <c r="FA2" s="100"/>
      <c r="FB2" s="100"/>
      <c r="FC2" s="100"/>
      <c r="FD2" s="100"/>
      <c r="FE2" s="100"/>
      <c r="FF2" s="100"/>
      <c r="FG2" s="100"/>
      <c r="FH2" s="100"/>
      <c r="FI2" s="100"/>
      <c r="FJ2" s="100"/>
      <c r="FK2" s="100"/>
      <c r="FL2" s="100"/>
      <c r="FM2" s="100"/>
      <c r="FN2" s="100"/>
      <c r="FO2" s="100"/>
      <c r="FP2" s="100"/>
      <c r="FQ2" s="100"/>
      <c r="FR2" s="100"/>
      <c r="FS2" s="100"/>
      <c r="FT2" s="100"/>
      <c r="FU2" s="100"/>
      <c r="FV2" s="100"/>
      <c r="FW2" s="100"/>
      <c r="FX2" s="100"/>
      <c r="FY2" s="100"/>
      <c r="FZ2" s="100"/>
      <c r="GA2" s="100"/>
      <c r="GB2" s="100"/>
      <c r="GC2" s="100"/>
      <c r="GD2" s="100"/>
      <c r="GE2" s="100"/>
      <c r="GF2" s="100"/>
      <c r="GG2" s="100"/>
      <c r="GH2" s="100"/>
      <c r="GI2" s="100"/>
      <c r="GJ2" s="100"/>
      <c r="GK2" s="100"/>
      <c r="GL2" s="100"/>
      <c r="GM2" s="100"/>
      <c r="GN2" s="100"/>
      <c r="GO2" s="100"/>
      <c r="GP2" s="100"/>
      <c r="GQ2" s="100"/>
      <c r="GR2" s="100"/>
      <c r="GS2" s="100"/>
      <c r="GT2" s="100"/>
      <c r="GU2" s="100"/>
      <c r="GV2" s="100"/>
      <c r="GW2" s="100"/>
      <c r="GX2" s="100"/>
      <c r="GY2" s="100"/>
      <c r="GZ2" s="100"/>
      <c r="HA2" s="100"/>
      <c r="HB2" s="100"/>
      <c r="HC2" s="100"/>
      <c r="HD2" s="100"/>
      <c r="HE2" s="100"/>
      <c r="HF2" s="100"/>
      <c r="HG2" s="100"/>
      <c r="HH2" s="100"/>
      <c r="HI2" s="100"/>
      <c r="HJ2" s="100"/>
      <c r="HK2" s="100"/>
      <c r="HL2" s="100"/>
      <c r="HM2" s="100"/>
      <c r="HN2" s="100"/>
      <c r="HO2" s="100"/>
      <c r="HP2" s="100"/>
      <c r="HQ2" s="100"/>
      <c r="HR2" s="100"/>
      <c r="HS2" s="100"/>
      <c r="HT2" s="100"/>
      <c r="HU2" s="100"/>
      <c r="HV2" s="100"/>
      <c r="HW2" s="100"/>
      <c r="HX2" s="100"/>
      <c r="HY2" s="100"/>
      <c r="HZ2" s="100"/>
      <c r="IA2" s="100"/>
      <c r="IB2" s="100"/>
      <c r="IC2" s="100"/>
      <c r="ID2" s="100"/>
      <c r="IE2" s="100"/>
      <c r="IF2" s="100"/>
      <c r="IG2" s="100"/>
      <c r="IH2" s="100"/>
      <c r="II2" s="100"/>
      <c r="IJ2" s="100"/>
      <c r="IK2" s="100"/>
      <c r="IL2" s="100"/>
      <c r="IM2" s="100"/>
      <c r="IN2" s="100"/>
      <c r="IO2" s="100"/>
      <c r="IP2" s="100"/>
      <c r="IQ2" s="100"/>
      <c r="IR2" s="100"/>
      <c r="IS2" s="100"/>
      <c r="IT2" s="100"/>
      <c r="IU2" s="100"/>
      <c r="IV2" s="100"/>
    </row>
    <row r="3" spans="1:256" x14ac:dyDescent="0.2">
      <c r="A3" s="450" t="s">
        <v>53</v>
      </c>
      <c r="B3" s="453"/>
      <c r="C3" s="453"/>
      <c r="D3" s="453"/>
      <c r="E3" s="453"/>
      <c r="F3" s="454"/>
      <c r="G3" s="100"/>
      <c r="H3" s="106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100"/>
      <c r="BY3" s="100"/>
      <c r="BZ3" s="100"/>
      <c r="CA3" s="100"/>
      <c r="CB3" s="100"/>
      <c r="CC3" s="100"/>
      <c r="CD3" s="100"/>
      <c r="CE3" s="100"/>
      <c r="CF3" s="100"/>
      <c r="CG3" s="100"/>
      <c r="CH3" s="100"/>
      <c r="CI3" s="100"/>
      <c r="CJ3" s="100"/>
      <c r="CK3" s="100"/>
      <c r="CL3" s="100"/>
      <c r="CM3" s="100"/>
      <c r="CN3" s="100"/>
      <c r="CO3" s="100"/>
      <c r="CP3" s="100"/>
      <c r="CQ3" s="100"/>
      <c r="CR3" s="100"/>
      <c r="CS3" s="100"/>
      <c r="CT3" s="100"/>
      <c r="CU3" s="100"/>
      <c r="CV3" s="100"/>
      <c r="CW3" s="100"/>
      <c r="CX3" s="100"/>
      <c r="CY3" s="100"/>
      <c r="CZ3" s="100"/>
      <c r="DA3" s="100"/>
      <c r="DB3" s="100"/>
      <c r="DC3" s="100"/>
      <c r="DD3" s="100"/>
      <c r="DE3" s="100"/>
      <c r="DF3" s="100"/>
      <c r="DG3" s="100"/>
      <c r="DH3" s="100"/>
      <c r="DI3" s="100"/>
      <c r="DJ3" s="100"/>
      <c r="DK3" s="100"/>
      <c r="DL3" s="100"/>
      <c r="DM3" s="100"/>
      <c r="DN3" s="100"/>
      <c r="DO3" s="100"/>
      <c r="DP3" s="100"/>
      <c r="DQ3" s="100"/>
      <c r="DR3" s="100"/>
      <c r="DS3" s="100"/>
      <c r="DT3" s="100"/>
      <c r="DU3" s="100"/>
      <c r="DV3" s="100"/>
      <c r="DW3" s="100"/>
      <c r="DX3" s="100"/>
      <c r="DY3" s="100"/>
      <c r="DZ3" s="100"/>
      <c r="EA3" s="100"/>
      <c r="EB3" s="100"/>
      <c r="EC3" s="100"/>
      <c r="ED3" s="100"/>
      <c r="EE3" s="100"/>
      <c r="EF3" s="100"/>
      <c r="EG3" s="100"/>
      <c r="EH3" s="100"/>
      <c r="EI3" s="100"/>
      <c r="EJ3" s="100"/>
      <c r="EK3" s="100"/>
      <c r="EL3" s="100"/>
      <c r="EM3" s="100"/>
      <c r="EN3" s="100"/>
      <c r="EO3" s="100"/>
      <c r="EP3" s="100"/>
      <c r="EQ3" s="100"/>
      <c r="ER3" s="100"/>
      <c r="ES3" s="100"/>
      <c r="ET3" s="100"/>
      <c r="EU3" s="100"/>
      <c r="EV3" s="100"/>
      <c r="EW3" s="100"/>
      <c r="EX3" s="100"/>
      <c r="EY3" s="100"/>
      <c r="EZ3" s="100"/>
      <c r="FA3" s="100"/>
      <c r="FB3" s="100"/>
      <c r="FC3" s="100"/>
      <c r="FD3" s="100"/>
      <c r="FE3" s="100"/>
      <c r="FF3" s="100"/>
      <c r="FG3" s="100"/>
      <c r="FH3" s="100"/>
      <c r="FI3" s="100"/>
      <c r="FJ3" s="100"/>
      <c r="FK3" s="100"/>
      <c r="FL3" s="100"/>
      <c r="FM3" s="100"/>
      <c r="FN3" s="100"/>
      <c r="FO3" s="100"/>
      <c r="FP3" s="100"/>
      <c r="FQ3" s="100"/>
      <c r="FR3" s="100"/>
      <c r="FS3" s="100"/>
      <c r="FT3" s="100"/>
      <c r="FU3" s="100"/>
      <c r="FV3" s="100"/>
      <c r="FW3" s="100"/>
      <c r="FX3" s="100"/>
      <c r="FY3" s="100"/>
      <c r="FZ3" s="100"/>
      <c r="GA3" s="100"/>
      <c r="GB3" s="100"/>
      <c r="GC3" s="100"/>
      <c r="GD3" s="100"/>
      <c r="GE3" s="100"/>
      <c r="GF3" s="100"/>
      <c r="GG3" s="100"/>
      <c r="GH3" s="100"/>
      <c r="GI3" s="100"/>
      <c r="GJ3" s="100"/>
      <c r="GK3" s="100"/>
      <c r="GL3" s="100"/>
      <c r="GM3" s="100"/>
      <c r="GN3" s="100"/>
      <c r="GO3" s="100"/>
      <c r="GP3" s="100"/>
      <c r="GQ3" s="100"/>
      <c r="GR3" s="100"/>
      <c r="GS3" s="100"/>
      <c r="GT3" s="100"/>
      <c r="GU3" s="100"/>
      <c r="GV3" s="100"/>
      <c r="GW3" s="100"/>
      <c r="GX3" s="100"/>
      <c r="GY3" s="100"/>
      <c r="GZ3" s="100"/>
      <c r="HA3" s="100"/>
      <c r="HB3" s="100"/>
      <c r="HC3" s="100"/>
      <c r="HD3" s="100"/>
      <c r="HE3" s="100"/>
      <c r="HF3" s="100"/>
      <c r="HG3" s="100"/>
      <c r="HH3" s="100"/>
      <c r="HI3" s="100"/>
      <c r="HJ3" s="100"/>
      <c r="HK3" s="100"/>
      <c r="HL3" s="100"/>
      <c r="HM3" s="100"/>
      <c r="HN3" s="100"/>
      <c r="HO3" s="100"/>
      <c r="HP3" s="100"/>
      <c r="HQ3" s="100"/>
      <c r="HR3" s="100"/>
      <c r="HS3" s="100"/>
      <c r="HT3" s="100"/>
      <c r="HU3" s="100"/>
      <c r="HV3" s="100"/>
      <c r="HW3" s="100"/>
      <c r="HX3" s="100"/>
      <c r="HY3" s="100"/>
      <c r="HZ3" s="100"/>
      <c r="IA3" s="100"/>
      <c r="IB3" s="100"/>
      <c r="IC3" s="100"/>
      <c r="ID3" s="100"/>
      <c r="IE3" s="100"/>
      <c r="IF3" s="100"/>
      <c r="IG3" s="100"/>
      <c r="IH3" s="100"/>
      <c r="II3" s="100"/>
      <c r="IJ3" s="100"/>
      <c r="IK3" s="100"/>
      <c r="IL3" s="100"/>
      <c r="IM3" s="100"/>
      <c r="IN3" s="100"/>
      <c r="IO3" s="100"/>
      <c r="IP3" s="100"/>
      <c r="IQ3" s="100"/>
      <c r="IR3" s="100"/>
      <c r="IS3" s="100"/>
      <c r="IT3" s="100"/>
      <c r="IU3" s="100"/>
      <c r="IV3" s="100"/>
    </row>
    <row r="4" spans="1:256" x14ac:dyDescent="0.2">
      <c r="A4" s="178"/>
      <c r="B4" s="181"/>
      <c r="C4" s="318"/>
      <c r="D4" s="181"/>
      <c r="E4" s="181"/>
      <c r="F4" s="181"/>
      <c r="G4" s="100"/>
      <c r="H4" s="106"/>
      <c r="I4" s="221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0"/>
      <c r="DD4" s="100"/>
      <c r="DE4" s="100"/>
      <c r="DF4" s="100"/>
      <c r="DG4" s="100"/>
      <c r="DH4" s="100"/>
      <c r="DI4" s="100"/>
      <c r="DJ4" s="100"/>
      <c r="DK4" s="100"/>
      <c r="DL4" s="100"/>
      <c r="DM4" s="100"/>
      <c r="DN4" s="100"/>
      <c r="DO4" s="100"/>
      <c r="DP4" s="100"/>
      <c r="DQ4" s="100"/>
      <c r="DR4" s="100"/>
      <c r="DS4" s="100"/>
      <c r="DT4" s="100"/>
      <c r="DU4" s="100"/>
      <c r="DV4" s="100"/>
      <c r="DW4" s="100"/>
      <c r="DX4" s="100"/>
      <c r="DY4" s="100"/>
      <c r="DZ4" s="100"/>
      <c r="EA4" s="100"/>
      <c r="EB4" s="100"/>
      <c r="EC4" s="100"/>
      <c r="ED4" s="100"/>
      <c r="EE4" s="100"/>
      <c r="EF4" s="100"/>
      <c r="EG4" s="100"/>
      <c r="EH4" s="100"/>
      <c r="EI4" s="100"/>
      <c r="EJ4" s="100"/>
      <c r="EK4" s="100"/>
      <c r="EL4" s="100"/>
      <c r="EM4" s="100"/>
      <c r="EN4" s="100"/>
      <c r="EO4" s="100"/>
      <c r="EP4" s="100"/>
      <c r="EQ4" s="100"/>
      <c r="ER4" s="100"/>
      <c r="ES4" s="100"/>
      <c r="ET4" s="100"/>
      <c r="EU4" s="100"/>
      <c r="EV4" s="100"/>
      <c r="EW4" s="100"/>
      <c r="EX4" s="100"/>
      <c r="EY4" s="100"/>
      <c r="EZ4" s="100"/>
      <c r="FA4" s="100"/>
      <c r="FB4" s="100"/>
      <c r="FC4" s="100"/>
      <c r="FD4" s="100"/>
      <c r="FE4" s="100"/>
      <c r="FF4" s="100"/>
      <c r="FG4" s="100"/>
      <c r="FH4" s="100"/>
      <c r="FI4" s="100"/>
      <c r="FJ4" s="100"/>
      <c r="FK4" s="100"/>
      <c r="FL4" s="100"/>
      <c r="FM4" s="100"/>
      <c r="FN4" s="100"/>
      <c r="FO4" s="100"/>
      <c r="FP4" s="100"/>
      <c r="FQ4" s="100"/>
      <c r="FR4" s="100"/>
      <c r="FS4" s="100"/>
      <c r="FT4" s="100"/>
      <c r="FU4" s="100"/>
      <c r="FV4" s="100"/>
      <c r="FW4" s="100"/>
      <c r="FX4" s="100"/>
      <c r="FY4" s="100"/>
      <c r="FZ4" s="100"/>
      <c r="GA4" s="100"/>
      <c r="GB4" s="100"/>
      <c r="GC4" s="100"/>
      <c r="GD4" s="100"/>
      <c r="GE4" s="100"/>
      <c r="GF4" s="100"/>
      <c r="GG4" s="100"/>
      <c r="GH4" s="100"/>
      <c r="GI4" s="100"/>
      <c r="GJ4" s="100"/>
      <c r="GK4" s="100"/>
      <c r="GL4" s="100"/>
      <c r="GM4" s="100"/>
      <c r="GN4" s="100"/>
      <c r="GO4" s="100"/>
      <c r="GP4" s="100"/>
      <c r="GQ4" s="100"/>
      <c r="GR4" s="100"/>
      <c r="GS4" s="100"/>
      <c r="GT4" s="100"/>
      <c r="GU4" s="100"/>
      <c r="GV4" s="100"/>
      <c r="GW4" s="100"/>
      <c r="GX4" s="100"/>
      <c r="GY4" s="100"/>
      <c r="GZ4" s="100"/>
      <c r="HA4" s="100"/>
      <c r="HB4" s="100"/>
      <c r="HC4" s="100"/>
      <c r="HD4" s="100"/>
      <c r="HE4" s="100"/>
      <c r="HF4" s="100"/>
      <c r="HG4" s="100"/>
      <c r="HH4" s="100"/>
      <c r="HI4" s="100"/>
      <c r="HJ4" s="100"/>
      <c r="HK4" s="100"/>
      <c r="HL4" s="100"/>
      <c r="HM4" s="100"/>
      <c r="HN4" s="100"/>
      <c r="HO4" s="100"/>
      <c r="HP4" s="100"/>
      <c r="HQ4" s="100"/>
      <c r="HR4" s="100"/>
      <c r="HS4" s="100"/>
      <c r="HT4" s="100"/>
      <c r="HU4" s="100"/>
      <c r="HV4" s="100"/>
      <c r="HW4" s="100"/>
      <c r="HX4" s="100"/>
      <c r="HY4" s="100"/>
      <c r="HZ4" s="100"/>
      <c r="IA4" s="100"/>
      <c r="IB4" s="100"/>
      <c r="IC4" s="100"/>
      <c r="ID4" s="100"/>
      <c r="IE4" s="100"/>
      <c r="IF4" s="100"/>
      <c r="IG4" s="100"/>
      <c r="IH4" s="100"/>
      <c r="II4" s="100"/>
      <c r="IJ4" s="100"/>
      <c r="IK4" s="100"/>
      <c r="IL4" s="100"/>
      <c r="IM4" s="100"/>
      <c r="IN4" s="100"/>
      <c r="IO4" s="100"/>
      <c r="IP4" s="100"/>
      <c r="IQ4" s="100"/>
      <c r="IR4" s="100"/>
      <c r="IS4" s="100"/>
      <c r="IT4" s="100"/>
      <c r="IU4" s="100"/>
      <c r="IV4" s="100"/>
    </row>
    <row r="5" spans="1:256" ht="24" customHeight="1" x14ac:dyDescent="0.2">
      <c r="A5" s="111" t="s">
        <v>71</v>
      </c>
      <c r="B5" s="112"/>
      <c r="C5" s="186" t="s">
        <v>72</v>
      </c>
      <c r="D5" s="179"/>
      <c r="E5" s="113"/>
      <c r="F5" s="112"/>
      <c r="G5" s="106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00"/>
      <c r="CH5" s="100"/>
      <c r="CI5" s="100"/>
      <c r="CJ5" s="100"/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0"/>
      <c r="CV5" s="100"/>
      <c r="CW5" s="100"/>
      <c r="CX5" s="100"/>
      <c r="CY5" s="100"/>
      <c r="CZ5" s="100"/>
      <c r="DA5" s="100"/>
      <c r="DB5" s="100"/>
      <c r="DC5" s="100"/>
      <c r="DD5" s="100"/>
      <c r="DE5" s="100"/>
      <c r="DF5" s="100"/>
      <c r="DG5" s="100"/>
      <c r="DH5" s="100"/>
      <c r="DI5" s="100"/>
      <c r="DJ5" s="100"/>
      <c r="DK5" s="100"/>
      <c r="DL5" s="100"/>
      <c r="DM5" s="100"/>
      <c r="DN5" s="100"/>
      <c r="DO5" s="100"/>
      <c r="DP5" s="100"/>
      <c r="DQ5" s="100"/>
      <c r="DR5" s="100"/>
      <c r="DS5" s="100"/>
      <c r="DT5" s="100"/>
      <c r="DU5" s="100"/>
      <c r="DV5" s="100"/>
      <c r="DW5" s="100"/>
      <c r="DX5" s="100"/>
      <c r="DY5" s="100"/>
      <c r="DZ5" s="100"/>
      <c r="EA5" s="100"/>
      <c r="EB5" s="100"/>
      <c r="EC5" s="100"/>
      <c r="ED5" s="100"/>
      <c r="EE5" s="100"/>
      <c r="EF5" s="100"/>
      <c r="EG5" s="100"/>
      <c r="EH5" s="100"/>
      <c r="EI5" s="100"/>
      <c r="EJ5" s="100"/>
      <c r="EK5" s="100"/>
      <c r="EL5" s="100"/>
      <c r="EM5" s="100"/>
      <c r="EN5" s="100"/>
      <c r="EO5" s="100"/>
      <c r="EP5" s="100"/>
      <c r="EQ5" s="100"/>
      <c r="ER5" s="100"/>
      <c r="ES5" s="100"/>
      <c r="ET5" s="100"/>
      <c r="EU5" s="100"/>
      <c r="EV5" s="100"/>
      <c r="EW5" s="100"/>
      <c r="EX5" s="100"/>
      <c r="EY5" s="100"/>
      <c r="EZ5" s="100"/>
      <c r="FA5" s="100"/>
      <c r="FB5" s="100"/>
      <c r="FC5" s="100"/>
      <c r="FD5" s="100"/>
      <c r="FE5" s="100"/>
      <c r="FF5" s="100"/>
      <c r="FG5" s="100"/>
      <c r="FH5" s="100"/>
      <c r="FI5" s="100"/>
      <c r="FJ5" s="100"/>
      <c r="FK5" s="100"/>
      <c r="FL5" s="100"/>
      <c r="FM5" s="100"/>
      <c r="FN5" s="100"/>
      <c r="FO5" s="100"/>
      <c r="FP5" s="100"/>
      <c r="FQ5" s="100"/>
      <c r="FR5" s="100"/>
      <c r="FS5" s="100"/>
      <c r="FT5" s="100"/>
      <c r="FU5" s="100"/>
      <c r="FV5" s="100"/>
      <c r="FW5" s="100"/>
      <c r="FX5" s="100"/>
      <c r="FY5" s="100"/>
      <c r="FZ5" s="100"/>
      <c r="GA5" s="100"/>
      <c r="GB5" s="100"/>
      <c r="GC5" s="100"/>
      <c r="GD5" s="100"/>
      <c r="GE5" s="100"/>
      <c r="GF5" s="100"/>
      <c r="GG5" s="100"/>
      <c r="GH5" s="100"/>
      <c r="GI5" s="100"/>
      <c r="GJ5" s="100"/>
      <c r="GK5" s="100"/>
      <c r="GL5" s="100"/>
      <c r="GM5" s="100"/>
      <c r="GN5" s="100"/>
      <c r="GO5" s="100"/>
      <c r="GP5" s="100"/>
      <c r="GQ5" s="100"/>
      <c r="GR5" s="100"/>
      <c r="GS5" s="100"/>
      <c r="GT5" s="100"/>
      <c r="GU5" s="100"/>
      <c r="GV5" s="100"/>
      <c r="GW5" s="100"/>
      <c r="GX5" s="100"/>
      <c r="GY5" s="100"/>
      <c r="GZ5" s="100"/>
      <c r="HA5" s="100"/>
      <c r="HB5" s="100"/>
      <c r="HC5" s="100"/>
      <c r="HD5" s="100"/>
      <c r="HE5" s="100"/>
      <c r="HF5" s="100"/>
      <c r="HG5" s="100"/>
      <c r="HH5" s="100"/>
      <c r="HI5" s="100"/>
      <c r="HJ5" s="100"/>
      <c r="HK5" s="100"/>
      <c r="HL5" s="100"/>
      <c r="HM5" s="100"/>
      <c r="HN5" s="100"/>
      <c r="HO5" s="100"/>
      <c r="HP5" s="100"/>
      <c r="HQ5" s="100"/>
      <c r="HR5" s="100"/>
      <c r="HS5" s="100"/>
      <c r="HT5" s="100"/>
      <c r="HU5" s="100"/>
      <c r="HV5" s="100"/>
      <c r="HW5" s="100"/>
      <c r="HX5" s="100"/>
      <c r="HY5" s="100"/>
      <c r="HZ5" s="100"/>
      <c r="IA5" s="100"/>
      <c r="IB5" s="100"/>
      <c r="IC5" s="100"/>
      <c r="ID5" s="100"/>
      <c r="IE5" s="100"/>
      <c r="IF5" s="100"/>
      <c r="IG5" s="100"/>
      <c r="IH5" s="100"/>
      <c r="II5" s="100"/>
      <c r="IJ5" s="100"/>
      <c r="IK5" s="100"/>
      <c r="IL5" s="100"/>
      <c r="IM5" s="100"/>
      <c r="IN5" s="100"/>
      <c r="IO5" s="100"/>
      <c r="IP5" s="100"/>
      <c r="IQ5" s="100"/>
      <c r="IR5" s="100"/>
      <c r="IS5" s="100"/>
      <c r="IT5" s="100"/>
      <c r="IU5" s="100"/>
      <c r="IV5" s="100"/>
    </row>
    <row r="6" spans="1:256" x14ac:dyDescent="0.2">
      <c r="A6" s="114"/>
      <c r="B6" s="115"/>
      <c r="C6" s="187"/>
      <c r="D6" s="116"/>
      <c r="E6" s="117"/>
      <c r="F6" s="118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  <c r="EY6" s="107"/>
      <c r="EZ6" s="107"/>
      <c r="FA6" s="107"/>
      <c r="FB6" s="107"/>
      <c r="FC6" s="107"/>
      <c r="FD6" s="107"/>
      <c r="FE6" s="107"/>
      <c r="FF6" s="107"/>
      <c r="FG6" s="107"/>
      <c r="FH6" s="107"/>
      <c r="FI6" s="107"/>
      <c r="FJ6" s="107"/>
      <c r="FK6" s="107"/>
      <c r="FL6" s="107"/>
      <c r="FM6" s="107"/>
      <c r="FN6" s="107"/>
      <c r="FO6" s="107"/>
      <c r="FP6" s="107"/>
      <c r="FQ6" s="107"/>
      <c r="FR6" s="107"/>
      <c r="FS6" s="107"/>
      <c r="FT6" s="107"/>
      <c r="FU6" s="107"/>
      <c r="FV6" s="107"/>
      <c r="FW6" s="107"/>
      <c r="FX6" s="107"/>
      <c r="FY6" s="107"/>
      <c r="FZ6" s="107"/>
      <c r="GA6" s="107"/>
      <c r="GB6" s="107"/>
      <c r="GC6" s="107"/>
      <c r="GD6" s="107"/>
      <c r="GE6" s="107"/>
      <c r="GF6" s="107"/>
      <c r="GG6" s="107"/>
      <c r="GH6" s="107"/>
      <c r="GI6" s="107"/>
      <c r="GJ6" s="107"/>
      <c r="GK6" s="107"/>
      <c r="GL6" s="107"/>
      <c r="GM6" s="107"/>
      <c r="GN6" s="107"/>
      <c r="GO6" s="107"/>
      <c r="GP6" s="107"/>
      <c r="GQ6" s="107"/>
      <c r="GR6" s="107"/>
      <c r="GS6" s="107"/>
      <c r="GT6" s="107"/>
      <c r="GU6" s="107"/>
      <c r="GV6" s="107"/>
      <c r="GW6" s="107"/>
      <c r="GX6" s="107"/>
      <c r="GY6" s="107"/>
      <c r="GZ6" s="107"/>
      <c r="HA6" s="107"/>
      <c r="HB6" s="107"/>
      <c r="HC6" s="107"/>
      <c r="HD6" s="107"/>
      <c r="HE6" s="107"/>
      <c r="HF6" s="107"/>
      <c r="HG6" s="107"/>
      <c r="HH6" s="107"/>
      <c r="HI6" s="107"/>
      <c r="HJ6" s="107"/>
      <c r="HK6" s="107"/>
      <c r="HL6" s="107"/>
      <c r="HM6" s="107"/>
      <c r="HN6" s="107"/>
      <c r="HO6" s="107"/>
      <c r="HP6" s="107"/>
      <c r="HQ6" s="107"/>
      <c r="HR6" s="107"/>
      <c r="HS6" s="107"/>
      <c r="HT6" s="107"/>
      <c r="HU6" s="107"/>
      <c r="HV6" s="107"/>
      <c r="HW6" s="107"/>
      <c r="HX6" s="107"/>
      <c r="HY6" s="107"/>
      <c r="HZ6" s="107"/>
      <c r="IA6" s="107"/>
      <c r="IB6" s="107"/>
      <c r="IC6" s="107"/>
      <c r="ID6" s="107"/>
      <c r="IE6" s="107"/>
      <c r="IF6" s="107"/>
      <c r="IG6" s="107"/>
      <c r="IH6" s="107"/>
      <c r="II6" s="107"/>
      <c r="IJ6" s="107"/>
      <c r="IK6" s="107"/>
      <c r="IL6" s="107"/>
      <c r="IM6" s="107"/>
      <c r="IN6" s="107"/>
      <c r="IO6" s="107"/>
      <c r="IP6" s="107"/>
      <c r="IQ6" s="107"/>
      <c r="IR6" s="107"/>
      <c r="IS6" s="106"/>
      <c r="IT6" s="106"/>
      <c r="IU6" s="106"/>
      <c r="IV6" s="106"/>
    </row>
    <row r="7" spans="1:256" x14ac:dyDescent="0.2">
      <c r="A7" s="444" t="s">
        <v>62</v>
      </c>
      <c r="B7" s="444"/>
      <c r="C7" s="444"/>
      <c r="D7" s="180"/>
      <c r="E7" s="119" t="s">
        <v>73</v>
      </c>
      <c r="F7" s="120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107"/>
      <c r="DD7" s="107"/>
      <c r="DE7" s="107"/>
      <c r="DF7" s="107"/>
      <c r="DG7" s="107"/>
      <c r="DH7" s="107"/>
      <c r="DI7" s="107"/>
      <c r="DJ7" s="107"/>
      <c r="DK7" s="107"/>
      <c r="DL7" s="107"/>
      <c r="DM7" s="107"/>
      <c r="DN7" s="107"/>
      <c r="DO7" s="107"/>
      <c r="DP7" s="107"/>
      <c r="DQ7" s="107"/>
      <c r="DR7" s="107"/>
      <c r="DS7" s="107"/>
      <c r="DT7" s="107"/>
      <c r="DU7" s="107"/>
      <c r="DV7" s="107"/>
      <c r="DW7" s="107"/>
      <c r="DX7" s="107"/>
      <c r="DY7" s="107"/>
      <c r="DZ7" s="107"/>
      <c r="EA7" s="107"/>
      <c r="EB7" s="107"/>
      <c r="EC7" s="107"/>
      <c r="ED7" s="107"/>
      <c r="EE7" s="107"/>
      <c r="EF7" s="107"/>
      <c r="EG7" s="107"/>
      <c r="EH7" s="107"/>
      <c r="EI7" s="107"/>
      <c r="EJ7" s="107"/>
      <c r="EK7" s="107"/>
      <c r="EL7" s="107"/>
      <c r="EM7" s="107"/>
      <c r="EN7" s="107"/>
      <c r="EO7" s="107"/>
      <c r="EP7" s="107"/>
      <c r="EQ7" s="107"/>
      <c r="ER7" s="107"/>
      <c r="ES7" s="107"/>
      <c r="ET7" s="107"/>
      <c r="EU7" s="107"/>
      <c r="EV7" s="107"/>
      <c r="EW7" s="107"/>
      <c r="EX7" s="107"/>
      <c r="EY7" s="107"/>
      <c r="EZ7" s="107"/>
      <c r="FA7" s="107"/>
      <c r="FB7" s="107"/>
      <c r="FC7" s="107"/>
      <c r="FD7" s="107"/>
      <c r="FE7" s="107"/>
      <c r="FF7" s="107"/>
      <c r="FG7" s="107"/>
      <c r="FH7" s="107"/>
      <c r="FI7" s="107"/>
      <c r="FJ7" s="107"/>
      <c r="FK7" s="107"/>
      <c r="FL7" s="107"/>
      <c r="FM7" s="107"/>
      <c r="FN7" s="107"/>
      <c r="FO7" s="107"/>
      <c r="FP7" s="107"/>
      <c r="FQ7" s="107"/>
      <c r="FR7" s="107"/>
      <c r="FS7" s="107"/>
      <c r="FT7" s="107"/>
      <c r="FU7" s="107"/>
      <c r="FV7" s="107"/>
      <c r="FW7" s="107"/>
      <c r="FX7" s="107"/>
      <c r="FY7" s="107"/>
      <c r="FZ7" s="107"/>
      <c r="GA7" s="107"/>
      <c r="GB7" s="107"/>
      <c r="GC7" s="107"/>
      <c r="GD7" s="107"/>
      <c r="GE7" s="107"/>
      <c r="GF7" s="107"/>
      <c r="GG7" s="107"/>
      <c r="GH7" s="107"/>
      <c r="GI7" s="107"/>
      <c r="GJ7" s="107"/>
      <c r="GK7" s="107"/>
      <c r="GL7" s="107"/>
      <c r="GM7" s="107"/>
      <c r="GN7" s="107"/>
      <c r="GO7" s="107"/>
      <c r="GP7" s="107"/>
      <c r="GQ7" s="107"/>
      <c r="GR7" s="107"/>
      <c r="GS7" s="107"/>
      <c r="GT7" s="107"/>
      <c r="GU7" s="107"/>
      <c r="GV7" s="107"/>
      <c r="GW7" s="107"/>
      <c r="GX7" s="107"/>
      <c r="GY7" s="107"/>
      <c r="GZ7" s="107"/>
      <c r="HA7" s="107"/>
      <c r="HB7" s="107"/>
      <c r="HC7" s="107"/>
      <c r="HD7" s="107"/>
      <c r="HE7" s="107"/>
      <c r="HF7" s="107"/>
      <c r="HG7" s="107"/>
      <c r="HH7" s="107"/>
      <c r="HI7" s="107"/>
      <c r="HJ7" s="107"/>
      <c r="HK7" s="107"/>
      <c r="HL7" s="107"/>
      <c r="HM7" s="107"/>
      <c r="HN7" s="107"/>
      <c r="HO7" s="107"/>
      <c r="HP7" s="107"/>
      <c r="HQ7" s="107"/>
      <c r="HR7" s="107"/>
      <c r="HS7" s="107"/>
      <c r="HT7" s="107"/>
      <c r="HU7" s="107"/>
      <c r="HV7" s="107"/>
      <c r="HW7" s="107"/>
      <c r="HX7" s="107"/>
      <c r="HY7" s="107"/>
      <c r="HZ7" s="107"/>
      <c r="IA7" s="107"/>
      <c r="IB7" s="107"/>
      <c r="IC7" s="107"/>
      <c r="ID7" s="107"/>
      <c r="IE7" s="107"/>
      <c r="IF7" s="107"/>
      <c r="IG7" s="107"/>
      <c r="IH7" s="107"/>
      <c r="II7" s="107"/>
      <c r="IJ7" s="107"/>
      <c r="IK7" s="107"/>
      <c r="IL7" s="107"/>
      <c r="IM7" s="107"/>
      <c r="IN7" s="107"/>
      <c r="IO7" s="107"/>
      <c r="IP7" s="107"/>
      <c r="IQ7" s="107"/>
      <c r="IR7" s="107"/>
      <c r="IS7" s="106"/>
      <c r="IT7" s="106"/>
      <c r="IU7" s="106"/>
      <c r="IV7" s="106"/>
    </row>
    <row r="8" spans="1:256" x14ac:dyDescent="0.2">
      <c r="A8" s="435" t="s">
        <v>74</v>
      </c>
      <c r="B8" s="435"/>
      <c r="C8" s="435"/>
      <c r="D8" s="435"/>
      <c r="E8" s="435"/>
      <c r="F8" s="435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7"/>
      <c r="DD8" s="107"/>
      <c r="DE8" s="107"/>
      <c r="DF8" s="107"/>
      <c r="DG8" s="107"/>
      <c r="DH8" s="107"/>
      <c r="DI8" s="107"/>
      <c r="DJ8" s="107"/>
      <c r="DK8" s="107"/>
      <c r="DL8" s="107"/>
      <c r="DM8" s="107"/>
      <c r="DN8" s="107"/>
      <c r="DO8" s="107"/>
      <c r="DP8" s="107"/>
      <c r="DQ8" s="107"/>
      <c r="DR8" s="107"/>
      <c r="DS8" s="107"/>
      <c r="DT8" s="107"/>
      <c r="DU8" s="107"/>
      <c r="DV8" s="107"/>
      <c r="DW8" s="107"/>
      <c r="DX8" s="107"/>
      <c r="DY8" s="107"/>
      <c r="DZ8" s="107"/>
      <c r="EA8" s="107"/>
      <c r="EB8" s="107"/>
      <c r="EC8" s="107"/>
      <c r="ED8" s="107"/>
      <c r="EE8" s="107"/>
      <c r="EF8" s="107"/>
      <c r="EG8" s="107"/>
      <c r="EH8" s="107"/>
      <c r="EI8" s="107"/>
      <c r="EJ8" s="107"/>
      <c r="EK8" s="107"/>
      <c r="EL8" s="107"/>
      <c r="EM8" s="107"/>
      <c r="EN8" s="107"/>
      <c r="EO8" s="107"/>
      <c r="EP8" s="107"/>
      <c r="EQ8" s="107"/>
      <c r="ER8" s="107"/>
      <c r="ES8" s="107"/>
      <c r="ET8" s="107"/>
      <c r="EU8" s="107"/>
      <c r="EV8" s="107"/>
      <c r="EW8" s="107"/>
      <c r="EX8" s="107"/>
      <c r="EY8" s="107"/>
      <c r="EZ8" s="107"/>
      <c r="FA8" s="107"/>
      <c r="FB8" s="107"/>
      <c r="FC8" s="107"/>
      <c r="FD8" s="107"/>
      <c r="FE8" s="107"/>
      <c r="FF8" s="107"/>
      <c r="FG8" s="107"/>
      <c r="FH8" s="107"/>
      <c r="FI8" s="107"/>
      <c r="FJ8" s="107"/>
      <c r="FK8" s="107"/>
      <c r="FL8" s="107"/>
      <c r="FM8" s="107"/>
      <c r="FN8" s="107"/>
      <c r="FO8" s="107"/>
      <c r="FP8" s="107"/>
      <c r="FQ8" s="107"/>
      <c r="FR8" s="107"/>
      <c r="FS8" s="107"/>
      <c r="FT8" s="107"/>
      <c r="FU8" s="107"/>
      <c r="FV8" s="107"/>
      <c r="FW8" s="107"/>
      <c r="FX8" s="107"/>
      <c r="FY8" s="107"/>
      <c r="FZ8" s="107"/>
      <c r="GA8" s="107"/>
      <c r="GB8" s="107"/>
      <c r="GC8" s="107"/>
      <c r="GD8" s="107"/>
      <c r="GE8" s="107"/>
      <c r="GF8" s="107"/>
      <c r="GG8" s="107"/>
      <c r="GH8" s="107"/>
      <c r="GI8" s="107"/>
      <c r="GJ8" s="107"/>
      <c r="GK8" s="107"/>
      <c r="GL8" s="107"/>
      <c r="GM8" s="107"/>
      <c r="GN8" s="107"/>
      <c r="GO8" s="107"/>
      <c r="GP8" s="107"/>
      <c r="GQ8" s="107"/>
      <c r="GR8" s="107"/>
      <c r="GS8" s="107"/>
      <c r="GT8" s="107"/>
      <c r="GU8" s="107"/>
      <c r="GV8" s="107"/>
      <c r="GW8" s="107"/>
      <c r="GX8" s="107"/>
      <c r="GY8" s="107"/>
      <c r="GZ8" s="107"/>
      <c r="HA8" s="107"/>
      <c r="HB8" s="107"/>
      <c r="HC8" s="107"/>
      <c r="HD8" s="107"/>
      <c r="HE8" s="107"/>
      <c r="HF8" s="107"/>
      <c r="HG8" s="107"/>
      <c r="HH8" s="107"/>
      <c r="HI8" s="107"/>
      <c r="HJ8" s="107"/>
      <c r="HK8" s="107"/>
      <c r="HL8" s="107"/>
      <c r="HM8" s="107"/>
      <c r="HN8" s="107"/>
      <c r="HO8" s="107"/>
      <c r="HP8" s="107"/>
      <c r="HQ8" s="107"/>
      <c r="HR8" s="107"/>
      <c r="HS8" s="107"/>
      <c r="HT8" s="107"/>
      <c r="HU8" s="107"/>
      <c r="HV8" s="107"/>
      <c r="HW8" s="107"/>
      <c r="HX8" s="107"/>
      <c r="HY8" s="107"/>
      <c r="HZ8" s="107"/>
      <c r="IA8" s="107"/>
      <c r="IB8" s="107"/>
      <c r="IC8" s="107"/>
      <c r="ID8" s="107"/>
      <c r="IE8" s="107"/>
      <c r="IF8" s="107"/>
      <c r="IG8" s="107"/>
      <c r="IH8" s="107"/>
      <c r="II8" s="107"/>
      <c r="IJ8" s="107"/>
      <c r="IK8" s="107"/>
      <c r="IL8" s="107"/>
      <c r="IM8" s="107"/>
      <c r="IN8" s="107"/>
      <c r="IO8" s="107"/>
      <c r="IP8" s="107"/>
      <c r="IQ8" s="107"/>
      <c r="IR8" s="107"/>
      <c r="IS8" s="106"/>
      <c r="IT8" s="106"/>
      <c r="IU8" s="106"/>
      <c r="IV8" s="106"/>
    </row>
    <row r="9" spans="1:256" x14ac:dyDescent="0.2">
      <c r="A9" s="121" t="s">
        <v>0</v>
      </c>
      <c r="B9" s="122" t="s">
        <v>75</v>
      </c>
      <c r="C9" s="188" t="s">
        <v>50</v>
      </c>
      <c r="D9" s="123"/>
      <c r="E9" s="124" t="s">
        <v>76</v>
      </c>
      <c r="F9" s="122" t="s">
        <v>77</v>
      </c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  <c r="DB9" s="107"/>
      <c r="DC9" s="107"/>
      <c r="DD9" s="107"/>
      <c r="DE9" s="107"/>
      <c r="DF9" s="107"/>
      <c r="DG9" s="107"/>
      <c r="DH9" s="107"/>
      <c r="DI9" s="107"/>
      <c r="DJ9" s="107"/>
      <c r="DK9" s="107"/>
      <c r="DL9" s="107"/>
      <c r="DM9" s="107"/>
      <c r="DN9" s="107"/>
      <c r="DO9" s="107"/>
      <c r="DP9" s="107"/>
      <c r="DQ9" s="107"/>
      <c r="DR9" s="107"/>
      <c r="DS9" s="107"/>
      <c r="DT9" s="107"/>
      <c r="DU9" s="107"/>
      <c r="DV9" s="107"/>
      <c r="DW9" s="107"/>
      <c r="DX9" s="107"/>
      <c r="DY9" s="107"/>
      <c r="DZ9" s="107"/>
      <c r="EA9" s="107"/>
      <c r="EB9" s="107"/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7"/>
      <c r="EO9" s="107"/>
      <c r="EP9" s="107"/>
      <c r="EQ9" s="107"/>
      <c r="ER9" s="107"/>
      <c r="ES9" s="107"/>
      <c r="ET9" s="107"/>
      <c r="EU9" s="107"/>
      <c r="EV9" s="107"/>
      <c r="EW9" s="107"/>
      <c r="EX9" s="107"/>
      <c r="EY9" s="107"/>
      <c r="EZ9" s="107"/>
      <c r="FA9" s="107"/>
      <c r="FB9" s="107"/>
      <c r="FC9" s="107"/>
      <c r="FD9" s="107"/>
      <c r="FE9" s="107"/>
      <c r="FF9" s="107"/>
      <c r="FG9" s="107"/>
      <c r="FH9" s="107"/>
      <c r="FI9" s="107"/>
      <c r="FJ9" s="107"/>
      <c r="FK9" s="107"/>
      <c r="FL9" s="107"/>
      <c r="FM9" s="107"/>
      <c r="FN9" s="107"/>
      <c r="FO9" s="107"/>
      <c r="FP9" s="107"/>
      <c r="FQ9" s="107"/>
      <c r="FR9" s="107"/>
      <c r="FS9" s="107"/>
      <c r="FT9" s="107"/>
      <c r="FU9" s="107"/>
      <c r="FV9" s="107"/>
      <c r="FW9" s="107"/>
      <c r="FX9" s="107"/>
      <c r="FY9" s="107"/>
      <c r="FZ9" s="107"/>
      <c r="GA9" s="107"/>
      <c r="GB9" s="107"/>
      <c r="GC9" s="107"/>
      <c r="GD9" s="107"/>
      <c r="GE9" s="107"/>
      <c r="GF9" s="107"/>
      <c r="GG9" s="107"/>
      <c r="GH9" s="107"/>
      <c r="GI9" s="107"/>
      <c r="GJ9" s="107"/>
      <c r="GK9" s="107"/>
      <c r="GL9" s="107"/>
      <c r="GM9" s="107"/>
      <c r="GN9" s="107"/>
      <c r="GO9" s="107"/>
      <c r="GP9" s="107"/>
      <c r="GQ9" s="107"/>
      <c r="GR9" s="107"/>
      <c r="GS9" s="107"/>
      <c r="GT9" s="107"/>
      <c r="GU9" s="107"/>
      <c r="GV9" s="107"/>
      <c r="GW9" s="107"/>
      <c r="GX9" s="107"/>
      <c r="GY9" s="107"/>
      <c r="GZ9" s="107"/>
      <c r="HA9" s="107"/>
      <c r="HB9" s="107"/>
      <c r="HC9" s="107"/>
      <c r="HD9" s="107"/>
      <c r="HE9" s="107"/>
      <c r="HF9" s="107"/>
      <c r="HG9" s="107"/>
      <c r="HH9" s="107"/>
      <c r="HI9" s="107"/>
      <c r="HJ9" s="107"/>
      <c r="HK9" s="107"/>
      <c r="HL9" s="107"/>
      <c r="HM9" s="107"/>
      <c r="HN9" s="107"/>
      <c r="HO9" s="107"/>
      <c r="HP9" s="107"/>
      <c r="HQ9" s="107"/>
      <c r="HR9" s="107"/>
      <c r="HS9" s="107"/>
      <c r="HT9" s="107"/>
      <c r="HU9" s="107"/>
      <c r="HV9" s="107"/>
      <c r="HW9" s="107"/>
      <c r="HX9" s="107"/>
      <c r="HY9" s="107"/>
      <c r="HZ9" s="107"/>
      <c r="IA9" s="107"/>
      <c r="IB9" s="107"/>
      <c r="IC9" s="107"/>
      <c r="ID9" s="107"/>
      <c r="IE9" s="107"/>
      <c r="IF9" s="107"/>
      <c r="IG9" s="107"/>
      <c r="IH9" s="107"/>
      <c r="II9" s="107"/>
      <c r="IJ9" s="107"/>
      <c r="IK9" s="107"/>
      <c r="IL9" s="107"/>
      <c r="IM9" s="107"/>
      <c r="IN9" s="107"/>
      <c r="IO9" s="107"/>
      <c r="IP9" s="107"/>
      <c r="IQ9" s="107"/>
      <c r="IR9" s="107"/>
      <c r="IS9" s="106"/>
      <c r="IT9" s="106"/>
      <c r="IU9" s="106"/>
      <c r="IV9" s="106"/>
    </row>
    <row r="10" spans="1:256" ht="31.5" customHeight="1" x14ac:dyDescent="0.2">
      <c r="A10" s="149" t="s">
        <v>78</v>
      </c>
      <c r="B10" s="121" t="s">
        <v>79</v>
      </c>
      <c r="C10" s="270">
        <v>8</v>
      </c>
      <c r="D10" s="125"/>
      <c r="E10" s="271"/>
      <c r="F10" s="272">
        <f>E10*C10</f>
        <v>0</v>
      </c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  <c r="DF10" s="107"/>
      <c r="DG10" s="107"/>
      <c r="DH10" s="107"/>
      <c r="DI10" s="107"/>
      <c r="DJ10" s="107"/>
      <c r="DK10" s="107"/>
      <c r="DL10" s="107"/>
      <c r="DM10" s="107"/>
      <c r="DN10" s="107"/>
      <c r="DO10" s="107"/>
      <c r="DP10" s="107"/>
      <c r="DQ10" s="107"/>
      <c r="DR10" s="107"/>
      <c r="DS10" s="107"/>
      <c r="DT10" s="107"/>
      <c r="DU10" s="107"/>
      <c r="DV10" s="107"/>
      <c r="DW10" s="107"/>
      <c r="DX10" s="107"/>
      <c r="DY10" s="107"/>
      <c r="DZ10" s="107"/>
      <c r="EA10" s="107"/>
      <c r="EB10" s="107"/>
      <c r="EC10" s="107"/>
      <c r="ED10" s="107"/>
      <c r="EE10" s="107"/>
      <c r="EF10" s="107"/>
      <c r="EG10" s="107"/>
      <c r="EH10" s="107"/>
      <c r="EI10" s="107"/>
      <c r="EJ10" s="107"/>
      <c r="EK10" s="107"/>
      <c r="EL10" s="107"/>
      <c r="EM10" s="107"/>
      <c r="EN10" s="107"/>
      <c r="EO10" s="107"/>
      <c r="EP10" s="107"/>
      <c r="EQ10" s="107"/>
      <c r="ER10" s="107"/>
      <c r="ES10" s="107"/>
      <c r="ET10" s="107"/>
      <c r="EU10" s="107"/>
      <c r="EV10" s="107"/>
      <c r="EW10" s="107"/>
      <c r="EX10" s="107"/>
      <c r="EY10" s="107"/>
      <c r="EZ10" s="107"/>
      <c r="FA10" s="107"/>
      <c r="FB10" s="107"/>
      <c r="FC10" s="107"/>
      <c r="FD10" s="107"/>
      <c r="FE10" s="107"/>
      <c r="FF10" s="107"/>
      <c r="FG10" s="107"/>
      <c r="FH10" s="107"/>
      <c r="FI10" s="107"/>
      <c r="FJ10" s="107"/>
      <c r="FK10" s="107"/>
      <c r="FL10" s="107"/>
      <c r="FM10" s="107"/>
      <c r="FN10" s="107"/>
      <c r="FO10" s="107"/>
      <c r="FP10" s="107"/>
      <c r="FQ10" s="107"/>
      <c r="FR10" s="107"/>
      <c r="FS10" s="107"/>
      <c r="FT10" s="107"/>
      <c r="FU10" s="107"/>
      <c r="FV10" s="107"/>
      <c r="FW10" s="107"/>
      <c r="FX10" s="107"/>
      <c r="FY10" s="107"/>
      <c r="FZ10" s="107"/>
      <c r="GA10" s="107"/>
      <c r="GB10" s="107"/>
      <c r="GC10" s="107"/>
      <c r="GD10" s="107"/>
      <c r="GE10" s="107"/>
      <c r="GF10" s="107"/>
      <c r="GG10" s="107"/>
      <c r="GH10" s="107"/>
      <c r="GI10" s="107"/>
      <c r="GJ10" s="107"/>
      <c r="GK10" s="107"/>
      <c r="GL10" s="107"/>
      <c r="GM10" s="107"/>
      <c r="GN10" s="107"/>
      <c r="GO10" s="107"/>
      <c r="GP10" s="107"/>
      <c r="GQ10" s="107"/>
      <c r="GR10" s="107"/>
      <c r="GS10" s="107"/>
      <c r="GT10" s="107"/>
      <c r="GU10" s="107"/>
      <c r="GV10" s="107"/>
      <c r="GW10" s="107"/>
      <c r="GX10" s="107"/>
      <c r="GY10" s="107"/>
      <c r="GZ10" s="107"/>
      <c r="HA10" s="107"/>
      <c r="HB10" s="107"/>
      <c r="HC10" s="107"/>
      <c r="HD10" s="107"/>
      <c r="HE10" s="107"/>
      <c r="HF10" s="107"/>
      <c r="HG10" s="107"/>
      <c r="HH10" s="107"/>
      <c r="HI10" s="107"/>
      <c r="HJ10" s="107"/>
      <c r="HK10" s="107"/>
      <c r="HL10" s="107"/>
      <c r="HM10" s="107"/>
      <c r="HN10" s="107"/>
      <c r="HO10" s="107"/>
      <c r="HP10" s="107"/>
      <c r="HQ10" s="107"/>
      <c r="HR10" s="107"/>
      <c r="HS10" s="107"/>
      <c r="HT10" s="107"/>
      <c r="HU10" s="107"/>
      <c r="HV10" s="107"/>
      <c r="HW10" s="107"/>
      <c r="HX10" s="107"/>
      <c r="HY10" s="107"/>
      <c r="HZ10" s="107"/>
      <c r="IA10" s="107"/>
      <c r="IB10" s="107"/>
      <c r="IC10" s="107"/>
      <c r="ID10" s="107"/>
      <c r="IE10" s="107"/>
      <c r="IF10" s="107"/>
      <c r="IG10" s="107"/>
      <c r="IH10" s="107"/>
      <c r="II10" s="107"/>
      <c r="IJ10" s="107"/>
      <c r="IK10" s="107"/>
      <c r="IL10" s="107"/>
      <c r="IM10" s="107"/>
      <c r="IN10" s="107"/>
      <c r="IO10" s="107"/>
      <c r="IP10" s="107"/>
      <c r="IQ10" s="107"/>
      <c r="IR10" s="107"/>
      <c r="IS10" s="106"/>
      <c r="IT10" s="106"/>
      <c r="IU10" s="106"/>
      <c r="IV10" s="106"/>
    </row>
    <row r="11" spans="1:256" x14ac:dyDescent="0.2">
      <c r="A11" s="445" t="s">
        <v>80</v>
      </c>
      <c r="B11" s="445"/>
      <c r="C11" s="445"/>
      <c r="D11" s="445"/>
      <c r="E11" s="445"/>
      <c r="F11" s="143">
        <f>F10</f>
        <v>0</v>
      </c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  <c r="DB11" s="107"/>
      <c r="DC11" s="107"/>
      <c r="DD11" s="107"/>
      <c r="DE11" s="107"/>
      <c r="DF11" s="107"/>
      <c r="DG11" s="107"/>
      <c r="DH11" s="107"/>
      <c r="DI11" s="107"/>
      <c r="DJ11" s="107"/>
      <c r="DK11" s="107"/>
      <c r="DL11" s="107"/>
      <c r="DM11" s="107"/>
      <c r="DN11" s="107"/>
      <c r="DO11" s="107"/>
      <c r="DP11" s="107"/>
      <c r="DQ11" s="107"/>
      <c r="DR11" s="107"/>
      <c r="DS11" s="107"/>
      <c r="DT11" s="107"/>
      <c r="DU11" s="107"/>
      <c r="DV11" s="107"/>
      <c r="DW11" s="107"/>
      <c r="DX11" s="107"/>
      <c r="DY11" s="107"/>
      <c r="DZ11" s="107"/>
      <c r="EA11" s="107"/>
      <c r="EB11" s="107"/>
      <c r="EC11" s="107"/>
      <c r="ED11" s="107"/>
      <c r="EE11" s="107"/>
      <c r="EF11" s="107"/>
      <c r="EG11" s="107"/>
      <c r="EH11" s="107"/>
      <c r="EI11" s="107"/>
      <c r="EJ11" s="107"/>
      <c r="EK11" s="107"/>
      <c r="EL11" s="107"/>
      <c r="EM11" s="107"/>
      <c r="EN11" s="107"/>
      <c r="EO11" s="107"/>
      <c r="EP11" s="107"/>
      <c r="EQ11" s="107"/>
      <c r="ER11" s="107"/>
      <c r="ES11" s="107"/>
      <c r="ET11" s="107"/>
      <c r="EU11" s="107"/>
      <c r="EV11" s="107"/>
      <c r="EW11" s="107"/>
      <c r="EX11" s="107"/>
      <c r="EY11" s="107"/>
      <c r="EZ11" s="107"/>
      <c r="FA11" s="107"/>
      <c r="FB11" s="107"/>
      <c r="FC11" s="107"/>
      <c r="FD11" s="107"/>
      <c r="FE11" s="107"/>
      <c r="FF11" s="107"/>
      <c r="FG11" s="107"/>
      <c r="FH11" s="107"/>
      <c r="FI11" s="107"/>
      <c r="FJ11" s="107"/>
      <c r="FK11" s="107"/>
      <c r="FL11" s="107"/>
      <c r="FM11" s="107"/>
      <c r="FN11" s="107"/>
      <c r="FO11" s="107"/>
      <c r="FP11" s="107"/>
      <c r="FQ11" s="107"/>
      <c r="FR11" s="107"/>
      <c r="FS11" s="107"/>
      <c r="FT11" s="107"/>
      <c r="FU11" s="107"/>
      <c r="FV11" s="107"/>
      <c r="FW11" s="107"/>
      <c r="FX11" s="107"/>
      <c r="FY11" s="107"/>
      <c r="FZ11" s="107"/>
      <c r="GA11" s="107"/>
      <c r="GB11" s="107"/>
      <c r="GC11" s="107"/>
      <c r="GD11" s="107"/>
      <c r="GE11" s="107"/>
      <c r="GF11" s="107"/>
      <c r="GG11" s="107"/>
      <c r="GH11" s="107"/>
      <c r="GI11" s="107"/>
      <c r="GJ11" s="107"/>
      <c r="GK11" s="107"/>
      <c r="GL11" s="107"/>
      <c r="GM11" s="107"/>
      <c r="GN11" s="107"/>
      <c r="GO11" s="107"/>
      <c r="GP11" s="107"/>
      <c r="GQ11" s="107"/>
      <c r="GR11" s="107"/>
      <c r="GS11" s="107"/>
      <c r="GT11" s="107"/>
      <c r="GU11" s="107"/>
      <c r="GV11" s="107"/>
      <c r="GW11" s="107"/>
      <c r="GX11" s="107"/>
      <c r="GY11" s="107"/>
      <c r="GZ11" s="107"/>
      <c r="HA11" s="107"/>
      <c r="HB11" s="107"/>
      <c r="HC11" s="107"/>
      <c r="HD11" s="107"/>
      <c r="HE11" s="107"/>
      <c r="HF11" s="107"/>
      <c r="HG11" s="107"/>
      <c r="HH11" s="107"/>
      <c r="HI11" s="107"/>
      <c r="HJ11" s="107"/>
      <c r="HK11" s="107"/>
      <c r="HL11" s="107"/>
      <c r="HM11" s="107"/>
      <c r="HN11" s="107"/>
      <c r="HO11" s="107"/>
      <c r="HP11" s="107"/>
      <c r="HQ11" s="107"/>
      <c r="HR11" s="107"/>
      <c r="HS11" s="107"/>
      <c r="HT11" s="107"/>
      <c r="HU11" s="107"/>
      <c r="HV11" s="107"/>
      <c r="HW11" s="107"/>
      <c r="HX11" s="107"/>
      <c r="HY11" s="107"/>
      <c r="HZ11" s="107"/>
      <c r="IA11" s="107"/>
      <c r="IB11" s="107"/>
      <c r="IC11" s="107"/>
      <c r="ID11" s="107"/>
      <c r="IE11" s="107"/>
      <c r="IF11" s="107"/>
      <c r="IG11" s="107"/>
      <c r="IH11" s="107"/>
      <c r="II11" s="107"/>
      <c r="IJ11" s="107"/>
      <c r="IK11" s="107"/>
      <c r="IL11" s="107"/>
      <c r="IM11" s="107"/>
      <c r="IN11" s="107"/>
      <c r="IO11" s="107"/>
      <c r="IP11" s="107"/>
      <c r="IQ11" s="107"/>
      <c r="IR11" s="107"/>
      <c r="IS11" s="106"/>
      <c r="IT11" s="106"/>
      <c r="IU11" s="106"/>
      <c r="IV11" s="106"/>
    </row>
    <row r="12" spans="1:256" x14ac:dyDescent="0.2">
      <c r="A12" s="435" t="s">
        <v>81</v>
      </c>
      <c r="B12" s="435"/>
      <c r="C12" s="435"/>
      <c r="D12" s="435"/>
      <c r="E12" s="435"/>
      <c r="F12" s="435"/>
      <c r="G12" s="107"/>
      <c r="H12" s="100"/>
      <c r="I12" s="100"/>
      <c r="J12" s="100"/>
      <c r="K12" s="100"/>
      <c r="L12" s="100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  <c r="DB12" s="107"/>
      <c r="DC12" s="107"/>
      <c r="DD12" s="107"/>
      <c r="DE12" s="107"/>
      <c r="DF12" s="107"/>
      <c r="DG12" s="107"/>
      <c r="DH12" s="107"/>
      <c r="DI12" s="107"/>
      <c r="DJ12" s="107"/>
      <c r="DK12" s="107"/>
      <c r="DL12" s="107"/>
      <c r="DM12" s="107"/>
      <c r="DN12" s="107"/>
      <c r="DO12" s="107"/>
      <c r="DP12" s="107"/>
      <c r="DQ12" s="107"/>
      <c r="DR12" s="107"/>
      <c r="DS12" s="107"/>
      <c r="DT12" s="107"/>
      <c r="DU12" s="107"/>
      <c r="DV12" s="107"/>
      <c r="DW12" s="107"/>
      <c r="DX12" s="107"/>
      <c r="DY12" s="107"/>
      <c r="DZ12" s="107"/>
      <c r="EA12" s="107"/>
      <c r="EB12" s="107"/>
      <c r="EC12" s="107"/>
      <c r="ED12" s="107"/>
      <c r="EE12" s="107"/>
      <c r="EF12" s="107"/>
      <c r="EG12" s="107"/>
      <c r="EH12" s="107"/>
      <c r="EI12" s="107"/>
      <c r="EJ12" s="107"/>
      <c r="EK12" s="107"/>
      <c r="EL12" s="107"/>
      <c r="EM12" s="107"/>
      <c r="EN12" s="107"/>
      <c r="EO12" s="107"/>
      <c r="EP12" s="107"/>
      <c r="EQ12" s="107"/>
      <c r="ER12" s="107"/>
      <c r="ES12" s="107"/>
      <c r="ET12" s="107"/>
      <c r="EU12" s="107"/>
      <c r="EV12" s="107"/>
      <c r="EW12" s="107"/>
      <c r="EX12" s="107"/>
      <c r="EY12" s="107"/>
      <c r="EZ12" s="107"/>
      <c r="FA12" s="107"/>
      <c r="FB12" s="107"/>
      <c r="FC12" s="107"/>
      <c r="FD12" s="107"/>
      <c r="FE12" s="107"/>
      <c r="FF12" s="107"/>
      <c r="FG12" s="107"/>
      <c r="FH12" s="107"/>
      <c r="FI12" s="107"/>
      <c r="FJ12" s="107"/>
      <c r="FK12" s="107"/>
      <c r="FL12" s="107"/>
      <c r="FM12" s="107"/>
      <c r="FN12" s="107"/>
      <c r="FO12" s="107"/>
      <c r="FP12" s="107"/>
      <c r="FQ12" s="107"/>
      <c r="FR12" s="107"/>
      <c r="FS12" s="107"/>
      <c r="FT12" s="107"/>
      <c r="FU12" s="107"/>
      <c r="FV12" s="107"/>
      <c r="FW12" s="107"/>
      <c r="FX12" s="107"/>
      <c r="FY12" s="107"/>
      <c r="FZ12" s="107"/>
      <c r="GA12" s="107"/>
      <c r="GB12" s="107"/>
      <c r="GC12" s="107"/>
      <c r="GD12" s="107"/>
      <c r="GE12" s="107"/>
      <c r="GF12" s="107"/>
      <c r="GG12" s="107"/>
      <c r="GH12" s="107"/>
      <c r="GI12" s="107"/>
      <c r="GJ12" s="107"/>
      <c r="GK12" s="107"/>
      <c r="GL12" s="107"/>
      <c r="GM12" s="107"/>
      <c r="GN12" s="107"/>
      <c r="GO12" s="107"/>
      <c r="GP12" s="107"/>
      <c r="GQ12" s="107"/>
      <c r="GR12" s="107"/>
      <c r="GS12" s="107"/>
      <c r="GT12" s="107"/>
      <c r="GU12" s="107"/>
      <c r="GV12" s="107"/>
      <c r="GW12" s="107"/>
      <c r="GX12" s="107"/>
      <c r="GY12" s="107"/>
      <c r="GZ12" s="107"/>
      <c r="HA12" s="107"/>
      <c r="HB12" s="107"/>
      <c r="HC12" s="107"/>
      <c r="HD12" s="107"/>
      <c r="HE12" s="107"/>
      <c r="HF12" s="107"/>
      <c r="HG12" s="107"/>
      <c r="HH12" s="107"/>
      <c r="HI12" s="107"/>
      <c r="HJ12" s="107"/>
      <c r="HK12" s="107"/>
      <c r="HL12" s="107"/>
      <c r="HM12" s="107"/>
      <c r="HN12" s="107"/>
      <c r="HO12" s="107"/>
      <c r="HP12" s="107"/>
      <c r="HQ12" s="107"/>
      <c r="HR12" s="107"/>
      <c r="HS12" s="107"/>
      <c r="HT12" s="107"/>
      <c r="HU12" s="107"/>
      <c r="HV12" s="107"/>
      <c r="HW12" s="107"/>
      <c r="HX12" s="107"/>
      <c r="HY12" s="107"/>
      <c r="HZ12" s="107"/>
      <c r="IA12" s="107"/>
      <c r="IB12" s="107"/>
      <c r="IC12" s="107"/>
      <c r="ID12" s="107"/>
      <c r="IE12" s="107"/>
      <c r="IF12" s="107"/>
      <c r="IG12" s="107"/>
      <c r="IH12" s="107"/>
      <c r="II12" s="107"/>
      <c r="IJ12" s="107"/>
      <c r="IK12" s="107"/>
      <c r="IL12" s="107"/>
      <c r="IM12" s="107"/>
      <c r="IN12" s="107"/>
      <c r="IO12" s="107"/>
      <c r="IP12" s="107"/>
      <c r="IQ12" s="107"/>
      <c r="IR12" s="107"/>
      <c r="IS12" s="106"/>
      <c r="IT12" s="106"/>
      <c r="IU12" s="106"/>
      <c r="IV12" s="106"/>
    </row>
    <row r="13" spans="1:256" x14ac:dyDescent="0.2">
      <c r="A13" s="121" t="s">
        <v>0</v>
      </c>
      <c r="B13" s="122" t="s">
        <v>75</v>
      </c>
      <c r="C13" s="188" t="s">
        <v>50</v>
      </c>
      <c r="D13" s="123"/>
      <c r="E13" s="122" t="s">
        <v>76</v>
      </c>
      <c r="F13" s="122" t="s">
        <v>77</v>
      </c>
      <c r="G13" s="107"/>
      <c r="H13" s="100"/>
      <c r="I13" s="100"/>
      <c r="J13" s="100"/>
      <c r="K13" s="100"/>
      <c r="L13" s="100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 s="107"/>
      <c r="EX13" s="107"/>
      <c r="EY13" s="107"/>
      <c r="EZ13" s="107"/>
      <c r="FA13" s="107"/>
      <c r="FB13" s="107"/>
      <c r="FC13" s="107"/>
      <c r="FD13" s="107"/>
      <c r="FE13" s="107"/>
      <c r="FF13" s="107"/>
      <c r="FG13" s="107"/>
      <c r="FH13" s="107"/>
      <c r="FI13" s="107"/>
      <c r="FJ13" s="107"/>
      <c r="FK13" s="107"/>
      <c r="FL13" s="107"/>
      <c r="FM13" s="107"/>
      <c r="FN13" s="107"/>
      <c r="FO13" s="107"/>
      <c r="FP13" s="107"/>
      <c r="FQ13" s="107"/>
      <c r="FR13" s="107"/>
      <c r="FS13" s="107"/>
      <c r="FT13" s="107"/>
      <c r="FU13" s="107"/>
      <c r="FV13" s="107"/>
      <c r="FW13" s="107"/>
      <c r="FX13" s="107"/>
      <c r="FY13" s="107"/>
      <c r="FZ13" s="107"/>
      <c r="GA13" s="107"/>
      <c r="GB13" s="107"/>
      <c r="GC13" s="107"/>
      <c r="GD13" s="107"/>
      <c r="GE13" s="107"/>
      <c r="GF13" s="107"/>
      <c r="GG13" s="107"/>
      <c r="GH13" s="107"/>
      <c r="GI13" s="107"/>
      <c r="GJ13" s="107"/>
      <c r="GK13" s="107"/>
      <c r="GL13" s="107"/>
      <c r="GM13" s="107"/>
      <c r="GN13" s="107"/>
      <c r="GO13" s="107"/>
      <c r="GP13" s="107"/>
      <c r="GQ13" s="107"/>
      <c r="GR13" s="107"/>
      <c r="GS13" s="107"/>
      <c r="GT13" s="107"/>
      <c r="GU13" s="107"/>
      <c r="GV13" s="107"/>
      <c r="GW13" s="107"/>
      <c r="GX13" s="107"/>
      <c r="GY13" s="107"/>
      <c r="GZ13" s="107"/>
      <c r="HA13" s="107"/>
      <c r="HB13" s="107"/>
      <c r="HC13" s="107"/>
      <c r="HD13" s="107"/>
      <c r="HE13" s="107"/>
      <c r="HF13" s="107"/>
      <c r="HG13" s="107"/>
      <c r="HH13" s="107"/>
      <c r="HI13" s="107"/>
      <c r="HJ13" s="107"/>
      <c r="HK13" s="107"/>
      <c r="HL13" s="107"/>
      <c r="HM13" s="107"/>
      <c r="HN13" s="107"/>
      <c r="HO13" s="107"/>
      <c r="HP13" s="107"/>
      <c r="HQ13" s="107"/>
      <c r="HR13" s="107"/>
      <c r="HS13" s="107"/>
      <c r="HT13" s="107"/>
      <c r="HU13" s="107"/>
      <c r="HV13" s="107"/>
      <c r="HW13" s="107"/>
      <c r="HX13" s="107"/>
      <c r="HY13" s="107"/>
      <c r="HZ13" s="107"/>
      <c r="IA13" s="107"/>
      <c r="IB13" s="107"/>
      <c r="IC13" s="107"/>
      <c r="ID13" s="107"/>
      <c r="IE13" s="107"/>
      <c r="IF13" s="107"/>
      <c r="IG13" s="107"/>
      <c r="IH13" s="107"/>
      <c r="II13" s="107"/>
      <c r="IJ13" s="107"/>
      <c r="IK13" s="107"/>
      <c r="IL13" s="107"/>
      <c r="IM13" s="107"/>
      <c r="IN13" s="107"/>
      <c r="IO13" s="107"/>
      <c r="IP13" s="107"/>
      <c r="IQ13" s="107"/>
      <c r="IR13" s="107"/>
      <c r="IS13" s="106"/>
      <c r="IT13" s="106"/>
      <c r="IU13" s="106"/>
      <c r="IV13" s="106"/>
    </row>
    <row r="14" spans="1:256" ht="21.75" customHeight="1" x14ac:dyDescent="0.2">
      <c r="A14" s="149" t="s">
        <v>82</v>
      </c>
      <c r="B14" s="184" t="s">
        <v>83</v>
      </c>
      <c r="C14" s="110">
        <v>176</v>
      </c>
      <c r="D14" s="110"/>
      <c r="E14" s="109"/>
      <c r="F14" s="272">
        <f>E14*C14</f>
        <v>0</v>
      </c>
      <c r="G14" s="107"/>
      <c r="H14" s="159"/>
      <c r="I14" s="100"/>
      <c r="J14" s="100"/>
      <c r="K14" s="100"/>
      <c r="L14" s="100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7"/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07"/>
      <c r="ET14" s="107"/>
      <c r="EU14" s="107"/>
      <c r="EV14" s="107"/>
      <c r="EW14" s="107"/>
      <c r="EX14" s="107"/>
      <c r="EY14" s="107"/>
      <c r="EZ14" s="107"/>
      <c r="FA14" s="107"/>
      <c r="FB14" s="107"/>
      <c r="FC14" s="107"/>
      <c r="FD14" s="107"/>
      <c r="FE14" s="107"/>
      <c r="FF14" s="107"/>
      <c r="FG14" s="107"/>
      <c r="FH14" s="107"/>
      <c r="FI14" s="107"/>
      <c r="FJ14" s="107"/>
      <c r="FK14" s="107"/>
      <c r="FL14" s="107"/>
      <c r="FM14" s="107"/>
      <c r="FN14" s="107"/>
      <c r="FO14" s="107"/>
      <c r="FP14" s="107"/>
      <c r="FQ14" s="107"/>
      <c r="FR14" s="107"/>
      <c r="FS14" s="107"/>
      <c r="FT14" s="107"/>
      <c r="FU14" s="107"/>
      <c r="FV14" s="107"/>
      <c r="FW14" s="107"/>
      <c r="FX14" s="107"/>
      <c r="FY14" s="107"/>
      <c r="FZ14" s="107"/>
      <c r="GA14" s="107"/>
      <c r="GB14" s="107"/>
      <c r="GC14" s="107"/>
      <c r="GD14" s="107"/>
      <c r="GE14" s="107"/>
      <c r="GF14" s="107"/>
      <c r="GG14" s="107"/>
      <c r="GH14" s="107"/>
      <c r="GI14" s="107"/>
      <c r="GJ14" s="107"/>
      <c r="GK14" s="107"/>
      <c r="GL14" s="107"/>
      <c r="GM14" s="107"/>
      <c r="GN14" s="107"/>
      <c r="GO14" s="107"/>
      <c r="GP14" s="107"/>
      <c r="GQ14" s="107"/>
      <c r="GR14" s="107"/>
      <c r="GS14" s="107"/>
      <c r="GT14" s="107"/>
      <c r="GU14" s="107"/>
      <c r="GV14" s="107"/>
      <c r="GW14" s="107"/>
      <c r="GX14" s="107"/>
      <c r="GY14" s="107"/>
      <c r="GZ14" s="107"/>
      <c r="HA14" s="107"/>
      <c r="HB14" s="107"/>
      <c r="HC14" s="107"/>
      <c r="HD14" s="107"/>
      <c r="HE14" s="107"/>
      <c r="HF14" s="107"/>
      <c r="HG14" s="107"/>
      <c r="HH14" s="107"/>
      <c r="HI14" s="107"/>
      <c r="HJ14" s="107"/>
      <c r="HK14" s="107"/>
      <c r="HL14" s="107"/>
      <c r="HM14" s="107"/>
      <c r="HN14" s="107"/>
      <c r="HO14" s="107"/>
      <c r="HP14" s="107"/>
      <c r="HQ14" s="107"/>
      <c r="HR14" s="107"/>
      <c r="HS14" s="107"/>
      <c r="HT14" s="107"/>
      <c r="HU14" s="107"/>
      <c r="HV14" s="107"/>
      <c r="HW14" s="107"/>
      <c r="HX14" s="107"/>
      <c r="HY14" s="107"/>
      <c r="HZ14" s="107"/>
      <c r="IA14" s="107"/>
      <c r="IB14" s="107"/>
      <c r="IC14" s="107"/>
      <c r="ID14" s="107"/>
      <c r="IE14" s="107"/>
      <c r="IF14" s="107"/>
      <c r="IG14" s="107"/>
      <c r="IH14" s="107"/>
      <c r="II14" s="107"/>
      <c r="IJ14" s="107"/>
      <c r="IK14" s="107"/>
      <c r="IL14" s="107"/>
      <c r="IM14" s="107"/>
      <c r="IN14" s="107"/>
      <c r="IO14" s="107"/>
      <c r="IP14" s="107"/>
      <c r="IQ14" s="107"/>
      <c r="IR14" s="107"/>
      <c r="IS14" s="106"/>
      <c r="IT14" s="106"/>
      <c r="IU14" s="106"/>
      <c r="IV14" s="106"/>
    </row>
    <row r="15" spans="1:256" x14ac:dyDescent="0.2">
      <c r="A15" s="149" t="s">
        <v>84</v>
      </c>
      <c r="B15" s="184" t="s">
        <v>83</v>
      </c>
      <c r="C15" s="110">
        <v>176</v>
      </c>
      <c r="D15" s="110"/>
      <c r="E15" s="109"/>
      <c r="F15" s="272">
        <f t="shared" ref="F15:F16" si="0">E15*C15</f>
        <v>0</v>
      </c>
      <c r="G15" s="107"/>
      <c r="H15" s="159"/>
      <c r="I15" s="100"/>
      <c r="J15" s="100"/>
      <c r="K15" s="100"/>
      <c r="L15" s="100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6"/>
      <c r="IT15" s="106"/>
      <c r="IU15" s="106"/>
      <c r="IV15" s="106"/>
    </row>
    <row r="16" spans="1:256" ht="18.75" customHeight="1" x14ac:dyDescent="0.2">
      <c r="A16" s="149" t="s">
        <v>85</v>
      </c>
      <c r="B16" s="184" t="s">
        <v>83</v>
      </c>
      <c r="C16" s="110">
        <v>176</v>
      </c>
      <c r="D16" s="110"/>
      <c r="E16" s="109"/>
      <c r="F16" s="272">
        <f t="shared" si="0"/>
        <v>0</v>
      </c>
      <c r="G16" s="107"/>
      <c r="H16" s="159"/>
      <c r="I16" s="100"/>
      <c r="J16" s="100"/>
      <c r="K16" s="100"/>
      <c r="L16" s="100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7"/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07"/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7"/>
      <c r="FF16" s="107"/>
      <c r="FG16" s="107"/>
      <c r="FH16" s="107"/>
      <c r="FI16" s="107"/>
      <c r="FJ16" s="107"/>
      <c r="FK16" s="107"/>
      <c r="FL16" s="107"/>
      <c r="FM16" s="107"/>
      <c r="FN16" s="107"/>
      <c r="FO16" s="107"/>
      <c r="FP16" s="107"/>
      <c r="FQ16" s="107"/>
      <c r="FR16" s="107"/>
      <c r="FS16" s="107"/>
      <c r="FT16" s="107"/>
      <c r="FU16" s="107"/>
      <c r="FV16" s="107"/>
      <c r="FW16" s="107"/>
      <c r="FX16" s="107"/>
      <c r="FY16" s="107"/>
      <c r="FZ16" s="107"/>
      <c r="GA16" s="107"/>
      <c r="GB16" s="107"/>
      <c r="GC16" s="107"/>
      <c r="GD16" s="107"/>
      <c r="GE16" s="107"/>
      <c r="GF16" s="107"/>
      <c r="GG16" s="107"/>
      <c r="GH16" s="107"/>
      <c r="GI16" s="107"/>
      <c r="GJ16" s="107"/>
      <c r="GK16" s="107"/>
      <c r="GL16" s="107"/>
      <c r="GM16" s="107"/>
      <c r="GN16" s="107"/>
      <c r="GO16" s="107"/>
      <c r="GP16" s="107"/>
      <c r="GQ16" s="107"/>
      <c r="GR16" s="107"/>
      <c r="GS16" s="107"/>
      <c r="GT16" s="107"/>
      <c r="GU16" s="107"/>
      <c r="GV16" s="107"/>
      <c r="GW16" s="107"/>
      <c r="GX16" s="107"/>
      <c r="GY16" s="107"/>
      <c r="GZ16" s="107"/>
      <c r="HA16" s="107"/>
      <c r="HB16" s="107"/>
      <c r="HC16" s="107"/>
      <c r="HD16" s="107"/>
      <c r="HE16" s="107"/>
      <c r="HF16" s="107"/>
      <c r="HG16" s="107"/>
      <c r="HH16" s="107"/>
      <c r="HI16" s="107"/>
      <c r="HJ16" s="107"/>
      <c r="HK16" s="107"/>
      <c r="HL16" s="107"/>
      <c r="HM16" s="107"/>
      <c r="HN16" s="107"/>
      <c r="HO16" s="107"/>
      <c r="HP16" s="107"/>
      <c r="HQ16" s="107"/>
      <c r="HR16" s="107"/>
      <c r="HS16" s="107"/>
      <c r="HT16" s="107"/>
      <c r="HU16" s="107"/>
      <c r="HV16" s="107"/>
      <c r="HW16" s="107"/>
      <c r="HX16" s="107"/>
      <c r="HY16" s="107"/>
      <c r="HZ16" s="107"/>
      <c r="IA16" s="107"/>
      <c r="IB16" s="107"/>
      <c r="IC16" s="107"/>
      <c r="ID16" s="107"/>
      <c r="IE16" s="107"/>
      <c r="IF16" s="107"/>
      <c r="IG16" s="107"/>
      <c r="IH16" s="107"/>
      <c r="II16" s="107"/>
      <c r="IJ16" s="107"/>
      <c r="IK16" s="107"/>
      <c r="IL16" s="107"/>
      <c r="IM16" s="107"/>
      <c r="IN16" s="107"/>
      <c r="IO16" s="107"/>
      <c r="IP16" s="107"/>
      <c r="IQ16" s="107"/>
      <c r="IR16" s="107"/>
      <c r="IS16" s="106"/>
      <c r="IT16" s="106"/>
      <c r="IU16" s="106"/>
      <c r="IV16" s="106"/>
    </row>
    <row r="17" spans="1:256" x14ac:dyDescent="0.2">
      <c r="A17" s="127"/>
      <c r="B17" s="128"/>
      <c r="C17" s="189"/>
      <c r="D17" s="129"/>
      <c r="E17" s="257" t="s">
        <v>86</v>
      </c>
      <c r="F17" s="239">
        <f>F14+F15+F16</f>
        <v>0</v>
      </c>
      <c r="G17" s="312"/>
      <c r="H17" s="313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7"/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7"/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07"/>
      <c r="ET17" s="107"/>
      <c r="EU17" s="107"/>
      <c r="EV17" s="107"/>
      <c r="EW17" s="107"/>
      <c r="EX17" s="107"/>
      <c r="EY17" s="107"/>
      <c r="EZ17" s="107"/>
      <c r="FA17" s="107"/>
      <c r="FB17" s="107"/>
      <c r="FC17" s="107"/>
      <c r="FD17" s="107"/>
      <c r="FE17" s="107"/>
      <c r="FF17" s="107"/>
      <c r="FG17" s="107"/>
      <c r="FH17" s="107"/>
      <c r="FI17" s="107"/>
      <c r="FJ17" s="107"/>
      <c r="FK17" s="107"/>
      <c r="FL17" s="107"/>
      <c r="FM17" s="107"/>
      <c r="FN17" s="107"/>
      <c r="FO17" s="107"/>
      <c r="FP17" s="107"/>
      <c r="FQ17" s="107"/>
      <c r="FR17" s="107"/>
      <c r="FS17" s="107"/>
      <c r="FT17" s="107"/>
      <c r="FU17" s="107"/>
      <c r="FV17" s="107"/>
      <c r="FW17" s="107"/>
      <c r="FX17" s="107"/>
      <c r="FY17" s="107"/>
      <c r="FZ17" s="107"/>
      <c r="GA17" s="107"/>
      <c r="GB17" s="107"/>
      <c r="GC17" s="107"/>
      <c r="GD17" s="107"/>
      <c r="GE17" s="107"/>
      <c r="GF17" s="107"/>
      <c r="GG17" s="107"/>
      <c r="GH17" s="107"/>
      <c r="GI17" s="107"/>
      <c r="GJ17" s="107"/>
      <c r="GK17" s="107"/>
      <c r="GL17" s="107"/>
      <c r="GM17" s="107"/>
      <c r="GN17" s="107"/>
      <c r="GO17" s="107"/>
      <c r="GP17" s="107"/>
      <c r="GQ17" s="107"/>
      <c r="GR17" s="107"/>
      <c r="GS17" s="107"/>
      <c r="GT17" s="107"/>
      <c r="GU17" s="107"/>
      <c r="GV17" s="107"/>
      <c r="GW17" s="107"/>
      <c r="GX17" s="107"/>
      <c r="GY17" s="107"/>
      <c r="GZ17" s="107"/>
      <c r="HA17" s="107"/>
      <c r="HB17" s="107"/>
      <c r="HC17" s="107"/>
      <c r="HD17" s="107"/>
      <c r="HE17" s="107"/>
      <c r="HF17" s="107"/>
      <c r="HG17" s="107"/>
      <c r="HH17" s="107"/>
      <c r="HI17" s="107"/>
      <c r="HJ17" s="107"/>
      <c r="HK17" s="107"/>
      <c r="HL17" s="107"/>
      <c r="HM17" s="107"/>
      <c r="HN17" s="107"/>
      <c r="HO17" s="107"/>
      <c r="HP17" s="107"/>
      <c r="HQ17" s="107"/>
      <c r="HR17" s="107"/>
      <c r="HS17" s="107"/>
      <c r="HT17" s="107"/>
      <c r="HU17" s="107"/>
      <c r="HV17" s="107"/>
      <c r="HW17" s="107"/>
      <c r="HX17" s="107"/>
      <c r="HY17" s="107"/>
      <c r="HZ17" s="107"/>
      <c r="IA17" s="107"/>
      <c r="IB17" s="107"/>
      <c r="IC17" s="107"/>
      <c r="ID17" s="107"/>
      <c r="IE17" s="107"/>
      <c r="IF17" s="107"/>
      <c r="IG17" s="107"/>
      <c r="IH17" s="107"/>
      <c r="II17" s="107"/>
      <c r="IJ17" s="107"/>
      <c r="IK17" s="107"/>
      <c r="IL17" s="107"/>
      <c r="IM17" s="107"/>
      <c r="IN17" s="107"/>
      <c r="IO17" s="107"/>
      <c r="IP17" s="107"/>
      <c r="IQ17" s="107"/>
      <c r="IR17" s="107"/>
      <c r="IS17" s="106"/>
      <c r="IT17" s="106"/>
      <c r="IU17" s="106"/>
      <c r="IV17" s="106"/>
    </row>
    <row r="18" spans="1:256" x14ac:dyDescent="0.2">
      <c r="A18" s="130" t="s">
        <v>87</v>
      </c>
      <c r="B18" s="131"/>
      <c r="C18" s="190"/>
      <c r="D18" s="131"/>
      <c r="E18" s="132">
        <v>0.9103</v>
      </c>
      <c r="F18" s="126">
        <f>F17*E18</f>
        <v>0</v>
      </c>
      <c r="G18" s="107"/>
      <c r="H18" s="314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07"/>
      <c r="DQ18" s="107"/>
      <c r="DR18" s="107"/>
      <c r="DS18" s="107"/>
      <c r="DT18" s="107"/>
      <c r="DU18" s="107"/>
      <c r="DV18" s="107"/>
      <c r="DW18" s="107"/>
      <c r="DX18" s="107"/>
      <c r="DY18" s="107"/>
      <c r="DZ18" s="107"/>
      <c r="EA18" s="107"/>
      <c r="EB18" s="107"/>
      <c r="EC18" s="107"/>
      <c r="ED18" s="107"/>
      <c r="EE18" s="107"/>
      <c r="EF18" s="107"/>
      <c r="EG18" s="107"/>
      <c r="EH18" s="107"/>
      <c r="EI18" s="107"/>
      <c r="EJ18" s="107"/>
      <c r="EK18" s="107"/>
      <c r="EL18" s="107"/>
      <c r="EM18" s="107"/>
      <c r="EN18" s="107"/>
      <c r="EO18" s="107"/>
      <c r="EP18" s="107"/>
      <c r="EQ18" s="107"/>
      <c r="ER18" s="107"/>
      <c r="ES18" s="107"/>
      <c r="ET18" s="107"/>
      <c r="EU18" s="107"/>
      <c r="EV18" s="107"/>
      <c r="EW18" s="107"/>
      <c r="EX18" s="107"/>
      <c r="EY18" s="107"/>
      <c r="EZ18" s="107"/>
      <c r="FA18" s="107"/>
      <c r="FB18" s="107"/>
      <c r="FC18" s="107"/>
      <c r="FD18" s="107"/>
      <c r="FE18" s="107"/>
      <c r="FF18" s="107"/>
      <c r="FG18" s="107"/>
      <c r="FH18" s="107"/>
      <c r="FI18" s="107"/>
      <c r="FJ18" s="107"/>
      <c r="FK18" s="107"/>
      <c r="FL18" s="107"/>
      <c r="FM18" s="107"/>
      <c r="FN18" s="107"/>
      <c r="FO18" s="107"/>
      <c r="FP18" s="107"/>
      <c r="FQ18" s="107"/>
      <c r="FR18" s="107"/>
      <c r="FS18" s="107"/>
      <c r="FT18" s="107"/>
      <c r="FU18" s="107"/>
      <c r="FV18" s="107"/>
      <c r="FW18" s="107"/>
      <c r="FX18" s="107"/>
      <c r="FY18" s="107"/>
      <c r="FZ18" s="107"/>
      <c r="GA18" s="107"/>
      <c r="GB18" s="107"/>
      <c r="GC18" s="107"/>
      <c r="GD18" s="107"/>
      <c r="GE18" s="107"/>
      <c r="GF18" s="107"/>
      <c r="GG18" s="107"/>
      <c r="GH18" s="107"/>
      <c r="GI18" s="107"/>
      <c r="GJ18" s="107"/>
      <c r="GK18" s="107"/>
      <c r="GL18" s="107"/>
      <c r="GM18" s="107"/>
      <c r="GN18" s="107"/>
      <c r="GO18" s="107"/>
      <c r="GP18" s="107"/>
      <c r="GQ18" s="107"/>
      <c r="GR18" s="107"/>
      <c r="GS18" s="107"/>
      <c r="GT18" s="107"/>
      <c r="GU18" s="107"/>
      <c r="GV18" s="107"/>
      <c r="GW18" s="107"/>
      <c r="GX18" s="107"/>
      <c r="GY18" s="107"/>
      <c r="GZ18" s="107"/>
      <c r="HA18" s="107"/>
      <c r="HB18" s="107"/>
      <c r="HC18" s="107"/>
      <c r="HD18" s="107"/>
      <c r="HE18" s="107"/>
      <c r="HF18" s="107"/>
      <c r="HG18" s="107"/>
      <c r="HH18" s="107"/>
      <c r="HI18" s="107"/>
      <c r="HJ18" s="107"/>
      <c r="HK18" s="107"/>
      <c r="HL18" s="107"/>
      <c r="HM18" s="107"/>
      <c r="HN18" s="107"/>
      <c r="HO18" s="107"/>
      <c r="HP18" s="107"/>
      <c r="HQ18" s="107"/>
      <c r="HR18" s="107"/>
      <c r="HS18" s="107"/>
      <c r="HT18" s="107"/>
      <c r="HU18" s="107"/>
      <c r="HV18" s="107"/>
      <c r="HW18" s="107"/>
      <c r="HX18" s="107"/>
      <c r="HY18" s="107"/>
      <c r="HZ18" s="107"/>
      <c r="IA18" s="107"/>
      <c r="IB18" s="107"/>
      <c r="IC18" s="107"/>
      <c r="ID18" s="107"/>
      <c r="IE18" s="107"/>
      <c r="IF18" s="107"/>
      <c r="IG18" s="107"/>
      <c r="IH18" s="107"/>
      <c r="II18" s="107"/>
      <c r="IJ18" s="107"/>
      <c r="IK18" s="107"/>
      <c r="IL18" s="107"/>
      <c r="IM18" s="107"/>
      <c r="IN18" s="107"/>
      <c r="IO18" s="107"/>
      <c r="IP18" s="107"/>
      <c r="IQ18" s="107"/>
      <c r="IR18" s="107"/>
      <c r="IS18" s="106"/>
      <c r="IT18" s="106"/>
      <c r="IU18" s="106"/>
      <c r="IV18" s="106"/>
    </row>
    <row r="19" spans="1:256" x14ac:dyDescent="0.2">
      <c r="A19" s="446" t="s">
        <v>88</v>
      </c>
      <c r="B19" s="446"/>
      <c r="C19" s="446"/>
      <c r="D19" s="446"/>
      <c r="E19" s="446"/>
      <c r="F19" s="143">
        <f>F17+F18</f>
        <v>0</v>
      </c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07"/>
      <c r="CW19" s="107"/>
      <c r="CX19" s="107"/>
      <c r="CY19" s="107"/>
      <c r="CZ19" s="107"/>
      <c r="DA19" s="107"/>
      <c r="DB19" s="107"/>
      <c r="DC19" s="107"/>
      <c r="DD19" s="107"/>
      <c r="DE19" s="107"/>
      <c r="DF19" s="107"/>
      <c r="DG19" s="107"/>
      <c r="DH19" s="107"/>
      <c r="DI19" s="107"/>
      <c r="DJ19" s="107"/>
      <c r="DK19" s="107"/>
      <c r="DL19" s="107"/>
      <c r="DM19" s="107"/>
      <c r="DN19" s="107"/>
      <c r="DO19" s="107"/>
      <c r="DP19" s="107"/>
      <c r="DQ19" s="107"/>
      <c r="DR19" s="107"/>
      <c r="DS19" s="107"/>
      <c r="DT19" s="107"/>
      <c r="DU19" s="107"/>
      <c r="DV19" s="107"/>
      <c r="DW19" s="107"/>
      <c r="DX19" s="107"/>
      <c r="DY19" s="107"/>
      <c r="DZ19" s="107"/>
      <c r="EA19" s="107"/>
      <c r="EB19" s="107"/>
      <c r="EC19" s="107"/>
      <c r="ED19" s="107"/>
      <c r="EE19" s="107"/>
      <c r="EF19" s="107"/>
      <c r="EG19" s="107"/>
      <c r="EH19" s="107"/>
      <c r="EI19" s="107"/>
      <c r="EJ19" s="107"/>
      <c r="EK19" s="107"/>
      <c r="EL19" s="107"/>
      <c r="EM19" s="107"/>
      <c r="EN19" s="107"/>
      <c r="EO19" s="107"/>
      <c r="EP19" s="107"/>
      <c r="EQ19" s="107"/>
      <c r="ER19" s="107"/>
      <c r="ES19" s="107"/>
      <c r="ET19" s="107"/>
      <c r="EU19" s="107"/>
      <c r="EV19" s="107"/>
      <c r="EW19" s="107"/>
      <c r="EX19" s="107"/>
      <c r="EY19" s="107"/>
      <c r="EZ19" s="107"/>
      <c r="FA19" s="107"/>
      <c r="FB19" s="107"/>
      <c r="FC19" s="107"/>
      <c r="FD19" s="107"/>
      <c r="FE19" s="107"/>
      <c r="FF19" s="107"/>
      <c r="FG19" s="107"/>
      <c r="FH19" s="107"/>
      <c r="FI19" s="107"/>
      <c r="FJ19" s="107"/>
      <c r="FK19" s="107"/>
      <c r="FL19" s="107"/>
      <c r="FM19" s="107"/>
      <c r="FN19" s="107"/>
      <c r="FO19" s="107"/>
      <c r="FP19" s="107"/>
      <c r="FQ19" s="107"/>
      <c r="FR19" s="107"/>
      <c r="FS19" s="107"/>
      <c r="FT19" s="107"/>
      <c r="FU19" s="107"/>
      <c r="FV19" s="107"/>
      <c r="FW19" s="107"/>
      <c r="FX19" s="107"/>
      <c r="FY19" s="107"/>
      <c r="FZ19" s="107"/>
      <c r="GA19" s="107"/>
      <c r="GB19" s="107"/>
      <c r="GC19" s="107"/>
      <c r="GD19" s="107"/>
      <c r="GE19" s="107"/>
      <c r="GF19" s="107"/>
      <c r="GG19" s="107"/>
      <c r="GH19" s="107"/>
      <c r="GI19" s="107"/>
      <c r="GJ19" s="107"/>
      <c r="GK19" s="107"/>
      <c r="GL19" s="107"/>
      <c r="GM19" s="107"/>
      <c r="GN19" s="107"/>
      <c r="GO19" s="107"/>
      <c r="GP19" s="107"/>
      <c r="GQ19" s="107"/>
      <c r="GR19" s="107"/>
      <c r="GS19" s="107"/>
      <c r="GT19" s="107"/>
      <c r="GU19" s="107"/>
      <c r="GV19" s="107"/>
      <c r="GW19" s="107"/>
      <c r="GX19" s="107"/>
      <c r="GY19" s="107"/>
      <c r="GZ19" s="107"/>
      <c r="HA19" s="107"/>
      <c r="HB19" s="107"/>
      <c r="HC19" s="107"/>
      <c r="HD19" s="107"/>
      <c r="HE19" s="107"/>
      <c r="HF19" s="107"/>
      <c r="HG19" s="107"/>
      <c r="HH19" s="107"/>
      <c r="HI19" s="107"/>
      <c r="HJ19" s="107"/>
      <c r="HK19" s="107"/>
      <c r="HL19" s="107"/>
      <c r="HM19" s="107"/>
      <c r="HN19" s="107"/>
      <c r="HO19" s="107"/>
      <c r="HP19" s="107"/>
      <c r="HQ19" s="107"/>
      <c r="HR19" s="107"/>
      <c r="HS19" s="107"/>
      <c r="HT19" s="107"/>
      <c r="HU19" s="107"/>
      <c r="HV19" s="107"/>
      <c r="HW19" s="107"/>
      <c r="HX19" s="107"/>
      <c r="HY19" s="107"/>
      <c r="HZ19" s="107"/>
      <c r="IA19" s="107"/>
      <c r="IB19" s="107"/>
      <c r="IC19" s="107"/>
      <c r="ID19" s="107"/>
      <c r="IE19" s="107"/>
      <c r="IF19" s="107"/>
      <c r="IG19" s="107"/>
      <c r="IH19" s="107"/>
      <c r="II19" s="107"/>
      <c r="IJ19" s="107"/>
      <c r="IK19" s="107"/>
      <c r="IL19" s="107"/>
      <c r="IM19" s="107"/>
      <c r="IN19" s="107"/>
      <c r="IO19" s="107"/>
      <c r="IP19" s="107"/>
      <c r="IQ19" s="107"/>
      <c r="IR19" s="107"/>
      <c r="IS19" s="106"/>
      <c r="IT19" s="106"/>
      <c r="IU19" s="106"/>
      <c r="IV19" s="106"/>
    </row>
    <row r="20" spans="1:256" x14ac:dyDescent="0.2">
      <c r="A20" s="146"/>
      <c r="B20" s="147"/>
      <c r="C20" s="191"/>
      <c r="D20" s="147"/>
      <c r="E20" s="148"/>
      <c r="F20" s="145"/>
      <c r="G20" s="107"/>
      <c r="H20" s="108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7"/>
      <c r="DX20" s="107"/>
      <c r="DY20" s="107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7"/>
      <c r="EN20" s="107"/>
      <c r="EO20" s="107"/>
      <c r="EP20" s="107"/>
      <c r="EQ20" s="107"/>
      <c r="ER20" s="107"/>
      <c r="ES20" s="107"/>
      <c r="ET20" s="107"/>
      <c r="EU20" s="107"/>
      <c r="EV20" s="107"/>
      <c r="EW20" s="107"/>
      <c r="EX20" s="107"/>
      <c r="EY20" s="107"/>
      <c r="EZ20" s="107"/>
      <c r="FA20" s="107"/>
      <c r="FB20" s="107"/>
      <c r="FC20" s="107"/>
      <c r="FD20" s="107"/>
      <c r="FE20" s="107"/>
      <c r="FF20" s="107"/>
      <c r="FG20" s="107"/>
      <c r="FH20" s="107"/>
      <c r="FI20" s="107"/>
      <c r="FJ20" s="107"/>
      <c r="FK20" s="107"/>
      <c r="FL20" s="107"/>
      <c r="FM20" s="107"/>
      <c r="FN20" s="107"/>
      <c r="FO20" s="107"/>
      <c r="FP20" s="107"/>
      <c r="FQ20" s="107"/>
      <c r="FR20" s="107"/>
      <c r="FS20" s="107"/>
      <c r="FT20" s="107"/>
      <c r="FU20" s="107"/>
      <c r="FV20" s="107"/>
      <c r="FW20" s="107"/>
      <c r="FX20" s="107"/>
      <c r="FY20" s="107"/>
      <c r="FZ20" s="107"/>
      <c r="GA20" s="107"/>
      <c r="GB20" s="107"/>
      <c r="GC20" s="107"/>
      <c r="GD20" s="107"/>
      <c r="GE20" s="107"/>
      <c r="GF20" s="107"/>
      <c r="GG20" s="107"/>
      <c r="GH20" s="107"/>
      <c r="GI20" s="107"/>
      <c r="GJ20" s="107"/>
      <c r="GK20" s="107"/>
      <c r="GL20" s="107"/>
      <c r="GM20" s="107"/>
      <c r="GN20" s="107"/>
      <c r="GO20" s="107"/>
      <c r="GP20" s="107"/>
      <c r="GQ20" s="107"/>
      <c r="GR20" s="107"/>
      <c r="GS20" s="107"/>
      <c r="GT20" s="107"/>
      <c r="GU20" s="107"/>
      <c r="GV20" s="107"/>
      <c r="GW20" s="107"/>
      <c r="GX20" s="107"/>
      <c r="GY20" s="107"/>
      <c r="GZ20" s="107"/>
      <c r="HA20" s="107"/>
      <c r="HB20" s="107"/>
      <c r="HC20" s="107"/>
      <c r="HD20" s="107"/>
      <c r="HE20" s="107"/>
      <c r="HF20" s="107"/>
      <c r="HG20" s="107"/>
      <c r="HH20" s="107"/>
      <c r="HI20" s="107"/>
      <c r="HJ20" s="107"/>
      <c r="HK20" s="107"/>
      <c r="HL20" s="107"/>
      <c r="HM20" s="107"/>
      <c r="HN20" s="107"/>
      <c r="HO20" s="107"/>
      <c r="HP20" s="107"/>
      <c r="HQ20" s="107"/>
      <c r="HR20" s="107"/>
      <c r="HS20" s="107"/>
      <c r="HT20" s="107"/>
      <c r="HU20" s="107"/>
      <c r="HV20" s="107"/>
      <c r="HW20" s="107"/>
      <c r="HX20" s="107"/>
      <c r="HY20" s="107"/>
      <c r="HZ20" s="107"/>
      <c r="IA20" s="107"/>
      <c r="IB20" s="107"/>
      <c r="IC20" s="107"/>
      <c r="ID20" s="107"/>
      <c r="IE20" s="107"/>
      <c r="IF20" s="107"/>
      <c r="IG20" s="107"/>
      <c r="IH20" s="107"/>
      <c r="II20" s="107"/>
      <c r="IJ20" s="107"/>
      <c r="IK20" s="107"/>
      <c r="IL20" s="107"/>
      <c r="IM20" s="107"/>
      <c r="IN20" s="107"/>
      <c r="IO20" s="107"/>
      <c r="IP20" s="107"/>
      <c r="IQ20" s="107"/>
      <c r="IR20" s="107"/>
      <c r="IS20" s="106"/>
      <c r="IT20" s="106"/>
      <c r="IU20" s="106"/>
      <c r="IV20" s="106"/>
    </row>
    <row r="21" spans="1:256" x14ac:dyDescent="0.2">
      <c r="A21" s="447" t="s">
        <v>89</v>
      </c>
      <c r="B21" s="447"/>
      <c r="C21" s="447"/>
      <c r="D21" s="447"/>
      <c r="E21" s="447"/>
      <c r="F21" s="141">
        <f>F11+F19</f>
        <v>0</v>
      </c>
      <c r="G21" s="107"/>
      <c r="H21" s="108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  <c r="DB21" s="107"/>
      <c r="DC21" s="107"/>
      <c r="DD21" s="107"/>
      <c r="DE21" s="107"/>
      <c r="DF21" s="107"/>
      <c r="DG21" s="107"/>
      <c r="DH21" s="107"/>
      <c r="DI21" s="107"/>
      <c r="DJ21" s="107"/>
      <c r="DK21" s="107"/>
      <c r="DL21" s="107"/>
      <c r="DM21" s="107"/>
      <c r="DN21" s="107"/>
      <c r="DO21" s="107"/>
      <c r="DP21" s="107"/>
      <c r="DQ21" s="107"/>
      <c r="DR21" s="107"/>
      <c r="DS21" s="107"/>
      <c r="DT21" s="107"/>
      <c r="DU21" s="107"/>
      <c r="DV21" s="107"/>
      <c r="DW21" s="107"/>
      <c r="DX21" s="107"/>
      <c r="DY21" s="107"/>
      <c r="DZ21" s="107"/>
      <c r="EA21" s="107"/>
      <c r="EB21" s="107"/>
      <c r="EC21" s="107"/>
      <c r="ED21" s="107"/>
      <c r="EE21" s="107"/>
      <c r="EF21" s="107"/>
      <c r="EG21" s="107"/>
      <c r="EH21" s="107"/>
      <c r="EI21" s="107"/>
      <c r="EJ21" s="107"/>
      <c r="EK21" s="107"/>
      <c r="EL21" s="107"/>
      <c r="EM21" s="107"/>
      <c r="EN21" s="107"/>
      <c r="EO21" s="107"/>
      <c r="EP21" s="107"/>
      <c r="EQ21" s="107"/>
      <c r="ER21" s="107"/>
      <c r="ES21" s="107"/>
      <c r="ET21" s="107"/>
      <c r="EU21" s="107"/>
      <c r="EV21" s="107"/>
      <c r="EW21" s="107"/>
      <c r="EX21" s="107"/>
      <c r="EY21" s="107"/>
      <c r="EZ21" s="107"/>
      <c r="FA21" s="107"/>
      <c r="FB21" s="107"/>
      <c r="FC21" s="107"/>
      <c r="FD21" s="107"/>
      <c r="FE21" s="107"/>
      <c r="FF21" s="107"/>
      <c r="FG21" s="107"/>
      <c r="FH21" s="107"/>
      <c r="FI21" s="107"/>
      <c r="FJ21" s="107"/>
      <c r="FK21" s="107"/>
      <c r="FL21" s="107"/>
      <c r="FM21" s="107"/>
      <c r="FN21" s="107"/>
      <c r="FO21" s="107"/>
      <c r="FP21" s="107"/>
      <c r="FQ21" s="107"/>
      <c r="FR21" s="107"/>
      <c r="FS21" s="107"/>
      <c r="FT21" s="107"/>
      <c r="FU21" s="107"/>
      <c r="FV21" s="107"/>
      <c r="FW21" s="107"/>
      <c r="FX21" s="107"/>
      <c r="FY21" s="107"/>
      <c r="FZ21" s="107"/>
      <c r="GA21" s="107"/>
      <c r="GB21" s="107"/>
      <c r="GC21" s="107"/>
      <c r="GD21" s="107"/>
      <c r="GE21" s="107"/>
      <c r="GF21" s="107"/>
      <c r="GG21" s="107"/>
      <c r="GH21" s="107"/>
      <c r="GI21" s="107"/>
      <c r="GJ21" s="107"/>
      <c r="GK21" s="107"/>
      <c r="GL21" s="107"/>
      <c r="GM21" s="107"/>
      <c r="GN21" s="107"/>
      <c r="GO21" s="107"/>
      <c r="GP21" s="107"/>
      <c r="GQ21" s="107"/>
      <c r="GR21" s="107"/>
      <c r="GS21" s="107"/>
      <c r="GT21" s="107"/>
      <c r="GU21" s="107"/>
      <c r="GV21" s="107"/>
      <c r="GW21" s="107"/>
      <c r="GX21" s="107"/>
      <c r="GY21" s="107"/>
      <c r="GZ21" s="107"/>
      <c r="HA21" s="107"/>
      <c r="HB21" s="107"/>
      <c r="HC21" s="107"/>
      <c r="HD21" s="107"/>
      <c r="HE21" s="107"/>
      <c r="HF21" s="107"/>
      <c r="HG21" s="107"/>
      <c r="HH21" s="107"/>
      <c r="HI21" s="107"/>
      <c r="HJ21" s="107"/>
      <c r="HK21" s="107"/>
      <c r="HL21" s="107"/>
      <c r="HM21" s="107"/>
      <c r="HN21" s="107"/>
      <c r="HO21" s="107"/>
      <c r="HP21" s="107"/>
      <c r="HQ21" s="107"/>
      <c r="HR21" s="107"/>
      <c r="HS21" s="107"/>
      <c r="HT21" s="107"/>
      <c r="HU21" s="107"/>
      <c r="HV21" s="107"/>
      <c r="HW21" s="107"/>
      <c r="HX21" s="107"/>
      <c r="HY21" s="107"/>
      <c r="HZ21" s="107"/>
      <c r="IA21" s="107"/>
      <c r="IB21" s="107"/>
      <c r="IC21" s="107"/>
      <c r="ID21" s="107"/>
      <c r="IE21" s="107"/>
      <c r="IF21" s="107"/>
      <c r="IG21" s="107"/>
      <c r="IH21" s="107"/>
      <c r="II21" s="107"/>
      <c r="IJ21" s="107"/>
      <c r="IK21" s="107"/>
      <c r="IL21" s="107"/>
      <c r="IM21" s="107"/>
      <c r="IN21" s="107"/>
      <c r="IO21" s="107"/>
      <c r="IP21" s="107"/>
      <c r="IQ21" s="107"/>
      <c r="IR21" s="107"/>
      <c r="IS21" s="106"/>
      <c r="IT21" s="106"/>
      <c r="IU21" s="106"/>
      <c r="IV21" s="106"/>
    </row>
    <row r="22" spans="1:256" x14ac:dyDescent="0.2">
      <c r="A22" s="133" t="s">
        <v>90</v>
      </c>
      <c r="B22" s="134"/>
      <c r="C22" s="192"/>
      <c r="D22" s="135"/>
      <c r="E22" s="177">
        <v>0.26</v>
      </c>
      <c r="F22" s="136">
        <f>F21*E22</f>
        <v>0</v>
      </c>
      <c r="G22" s="107"/>
      <c r="H22" s="108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7"/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107"/>
      <c r="DX22" s="107"/>
      <c r="DY22" s="107"/>
      <c r="DZ22" s="107"/>
      <c r="EA22" s="107"/>
      <c r="EB22" s="107"/>
      <c r="EC22" s="107"/>
      <c r="ED22" s="107"/>
      <c r="EE22" s="107"/>
      <c r="EF22" s="107"/>
      <c r="EG22" s="107"/>
      <c r="EH22" s="107"/>
      <c r="EI22" s="107"/>
      <c r="EJ22" s="107"/>
      <c r="EK22" s="107"/>
      <c r="EL22" s="107"/>
      <c r="EM22" s="107"/>
      <c r="EN22" s="107"/>
      <c r="EO22" s="107"/>
      <c r="EP22" s="107"/>
      <c r="EQ22" s="107"/>
      <c r="ER22" s="107"/>
      <c r="ES22" s="107"/>
      <c r="ET22" s="107"/>
      <c r="EU22" s="107"/>
      <c r="EV22" s="107"/>
      <c r="EW22" s="107"/>
      <c r="EX22" s="107"/>
      <c r="EY22" s="107"/>
      <c r="EZ22" s="107"/>
      <c r="FA22" s="107"/>
      <c r="FB22" s="107"/>
      <c r="FC22" s="107"/>
      <c r="FD22" s="107"/>
      <c r="FE22" s="107"/>
      <c r="FF22" s="107"/>
      <c r="FG22" s="107"/>
      <c r="FH22" s="107"/>
      <c r="FI22" s="107"/>
      <c r="FJ22" s="107"/>
      <c r="FK22" s="107"/>
      <c r="FL22" s="107"/>
      <c r="FM22" s="107"/>
      <c r="FN22" s="107"/>
      <c r="FO22" s="107"/>
      <c r="FP22" s="107"/>
      <c r="FQ22" s="107"/>
      <c r="FR22" s="107"/>
      <c r="FS22" s="107"/>
      <c r="FT22" s="107"/>
      <c r="FU22" s="107"/>
      <c r="FV22" s="107"/>
      <c r="FW22" s="107"/>
      <c r="FX22" s="107"/>
      <c r="FY22" s="107"/>
      <c r="FZ22" s="107"/>
      <c r="GA22" s="107"/>
      <c r="GB22" s="107"/>
      <c r="GC22" s="107"/>
      <c r="GD22" s="107"/>
      <c r="GE22" s="107"/>
      <c r="GF22" s="107"/>
      <c r="GG22" s="107"/>
      <c r="GH22" s="107"/>
      <c r="GI22" s="107"/>
      <c r="GJ22" s="107"/>
      <c r="GK22" s="107"/>
      <c r="GL22" s="107"/>
      <c r="GM22" s="107"/>
      <c r="GN22" s="107"/>
      <c r="GO22" s="107"/>
      <c r="GP22" s="107"/>
      <c r="GQ22" s="107"/>
      <c r="GR22" s="107"/>
      <c r="GS22" s="107"/>
      <c r="GT22" s="107"/>
      <c r="GU22" s="107"/>
      <c r="GV22" s="107"/>
      <c r="GW22" s="107"/>
      <c r="GX22" s="107"/>
      <c r="GY22" s="107"/>
      <c r="GZ22" s="107"/>
      <c r="HA22" s="107"/>
      <c r="HB22" s="107"/>
      <c r="HC22" s="107"/>
      <c r="HD22" s="107"/>
      <c r="HE22" s="107"/>
      <c r="HF22" s="107"/>
      <c r="HG22" s="107"/>
      <c r="HH22" s="107"/>
      <c r="HI22" s="107"/>
      <c r="HJ22" s="107"/>
      <c r="HK22" s="107"/>
      <c r="HL22" s="107"/>
      <c r="HM22" s="107"/>
      <c r="HN22" s="107"/>
      <c r="HO22" s="107"/>
      <c r="HP22" s="107"/>
      <c r="HQ22" s="107"/>
      <c r="HR22" s="107"/>
      <c r="HS22" s="107"/>
      <c r="HT22" s="107"/>
      <c r="HU22" s="107"/>
      <c r="HV22" s="107"/>
      <c r="HW22" s="107"/>
      <c r="HX22" s="107"/>
      <c r="HY22" s="107"/>
      <c r="HZ22" s="107"/>
      <c r="IA22" s="107"/>
      <c r="IB22" s="107"/>
      <c r="IC22" s="107"/>
      <c r="ID22" s="107"/>
      <c r="IE22" s="107"/>
      <c r="IF22" s="107"/>
      <c r="IG22" s="107"/>
      <c r="IH22" s="107"/>
      <c r="II22" s="107"/>
      <c r="IJ22" s="107"/>
      <c r="IK22" s="107"/>
      <c r="IL22" s="107"/>
      <c r="IM22" s="107"/>
      <c r="IN22" s="107"/>
      <c r="IO22" s="107"/>
      <c r="IP22" s="107"/>
      <c r="IQ22" s="107"/>
      <c r="IR22" s="107"/>
      <c r="IS22" s="106"/>
      <c r="IT22" s="106"/>
      <c r="IU22" s="106"/>
      <c r="IV22" s="106"/>
    </row>
    <row r="23" spans="1:256" x14ac:dyDescent="0.2">
      <c r="A23" s="448" t="s">
        <v>91</v>
      </c>
      <c r="B23" s="448"/>
      <c r="C23" s="448"/>
      <c r="D23" s="448"/>
      <c r="E23" s="448"/>
      <c r="F23" s="144">
        <f>F21+F22</f>
        <v>0</v>
      </c>
      <c r="G23" s="100"/>
      <c r="H23" s="273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  <c r="IH23" s="100"/>
      <c r="II23" s="100"/>
      <c r="IJ23" s="100"/>
      <c r="IK23" s="100"/>
      <c r="IL23" s="100"/>
      <c r="IM23" s="100"/>
      <c r="IN23" s="100"/>
      <c r="IO23" s="100"/>
      <c r="IP23" s="100"/>
      <c r="IQ23" s="100"/>
      <c r="IR23" s="100"/>
      <c r="IS23" s="100"/>
      <c r="IT23" s="100"/>
      <c r="IU23" s="100"/>
      <c r="IV23" s="100"/>
    </row>
    <row r="24" spans="1:256" ht="26.25" customHeight="1" x14ac:dyDescent="0.2">
      <c r="A24" s="111" t="s">
        <v>71</v>
      </c>
      <c r="B24" s="112"/>
      <c r="C24" s="186" t="s">
        <v>92</v>
      </c>
      <c r="D24" s="179"/>
      <c r="E24" s="113"/>
      <c r="F24" s="112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7"/>
      <c r="DX24" s="107"/>
      <c r="DY24" s="107"/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7"/>
      <c r="EN24" s="107"/>
      <c r="EO24" s="107"/>
      <c r="EP24" s="107"/>
      <c r="EQ24" s="107"/>
      <c r="ER24" s="107"/>
      <c r="ES24" s="107"/>
      <c r="ET24" s="107"/>
      <c r="EU24" s="107"/>
      <c r="EV24" s="107"/>
      <c r="EW24" s="107"/>
      <c r="EX24" s="107"/>
      <c r="EY24" s="107"/>
      <c r="EZ24" s="107"/>
      <c r="FA24" s="107"/>
      <c r="FB24" s="107"/>
      <c r="FC24" s="107"/>
      <c r="FD24" s="107"/>
      <c r="FE24" s="107"/>
      <c r="FF24" s="107"/>
      <c r="FG24" s="107"/>
      <c r="FH24" s="107"/>
      <c r="FI24" s="107"/>
      <c r="FJ24" s="107"/>
      <c r="FK24" s="107"/>
      <c r="FL24" s="107"/>
      <c r="FM24" s="107"/>
      <c r="FN24" s="107"/>
      <c r="FO24" s="107"/>
      <c r="FP24" s="107"/>
      <c r="FQ24" s="107"/>
      <c r="FR24" s="107"/>
      <c r="FS24" s="107"/>
      <c r="FT24" s="107"/>
      <c r="FU24" s="107"/>
      <c r="FV24" s="107"/>
      <c r="FW24" s="107"/>
      <c r="FX24" s="107"/>
      <c r="FY24" s="107"/>
      <c r="FZ24" s="107"/>
      <c r="GA24" s="107"/>
      <c r="GB24" s="107"/>
      <c r="GC24" s="107"/>
      <c r="GD24" s="107"/>
      <c r="GE24" s="107"/>
      <c r="GF24" s="107"/>
      <c r="GG24" s="107"/>
      <c r="GH24" s="107"/>
      <c r="GI24" s="107"/>
      <c r="GJ24" s="107"/>
      <c r="GK24" s="107"/>
      <c r="GL24" s="107"/>
      <c r="GM24" s="107"/>
      <c r="GN24" s="107"/>
      <c r="GO24" s="107"/>
      <c r="GP24" s="107"/>
      <c r="GQ24" s="107"/>
      <c r="GR24" s="107"/>
      <c r="GS24" s="107"/>
      <c r="GT24" s="107"/>
      <c r="GU24" s="107"/>
      <c r="GV24" s="107"/>
      <c r="GW24" s="107"/>
      <c r="GX24" s="107"/>
      <c r="GY24" s="107"/>
      <c r="GZ24" s="107"/>
      <c r="HA24" s="107"/>
      <c r="HB24" s="107"/>
      <c r="HC24" s="107"/>
      <c r="HD24" s="107"/>
      <c r="HE24" s="107"/>
      <c r="HF24" s="107"/>
      <c r="HG24" s="107"/>
      <c r="HH24" s="107"/>
      <c r="HI24" s="107"/>
      <c r="HJ24" s="107"/>
      <c r="HK24" s="107"/>
      <c r="HL24" s="107"/>
      <c r="HM24" s="107"/>
      <c r="HN24" s="107"/>
      <c r="HO24" s="107"/>
      <c r="HP24" s="107"/>
      <c r="HQ24" s="107"/>
      <c r="HR24" s="107"/>
      <c r="HS24" s="107"/>
      <c r="HT24" s="107"/>
      <c r="HU24" s="107"/>
      <c r="HV24" s="107"/>
      <c r="HW24" s="107"/>
      <c r="HX24" s="107"/>
      <c r="HY24" s="107"/>
      <c r="HZ24" s="107"/>
      <c r="IA24" s="107"/>
      <c r="IB24" s="107"/>
      <c r="IC24" s="107"/>
      <c r="ID24" s="107"/>
      <c r="IE24" s="107"/>
      <c r="IF24" s="107"/>
      <c r="IG24" s="107"/>
      <c r="IH24" s="107"/>
      <c r="II24" s="107"/>
      <c r="IJ24" s="107"/>
      <c r="IK24" s="107"/>
      <c r="IL24" s="107"/>
      <c r="IM24" s="107"/>
      <c r="IN24" s="107"/>
      <c r="IO24" s="107"/>
      <c r="IP24" s="107"/>
      <c r="IQ24" s="107"/>
      <c r="IR24" s="107"/>
      <c r="IS24" s="106"/>
      <c r="IT24" s="106"/>
      <c r="IU24" s="106"/>
      <c r="IV24" s="106"/>
    </row>
    <row r="25" spans="1:256" x14ac:dyDescent="0.2">
      <c r="A25" s="114"/>
      <c r="B25" s="115"/>
      <c r="C25" s="187"/>
      <c r="D25" s="116"/>
      <c r="E25" s="117"/>
      <c r="F25" s="118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  <c r="DT25" s="107"/>
      <c r="DU25" s="107"/>
      <c r="DV25" s="107"/>
      <c r="DW25" s="107"/>
      <c r="DX25" s="107"/>
      <c r="DY25" s="107"/>
      <c r="DZ25" s="107"/>
      <c r="EA25" s="107"/>
      <c r="EB25" s="107"/>
      <c r="EC25" s="107"/>
      <c r="ED25" s="107"/>
      <c r="EE25" s="107"/>
      <c r="EF25" s="107"/>
      <c r="EG25" s="107"/>
      <c r="EH25" s="107"/>
      <c r="EI25" s="107"/>
      <c r="EJ25" s="107"/>
      <c r="EK25" s="107"/>
      <c r="EL25" s="107"/>
      <c r="EM25" s="107"/>
      <c r="EN25" s="107"/>
      <c r="EO25" s="107"/>
      <c r="EP25" s="107"/>
      <c r="EQ25" s="107"/>
      <c r="ER25" s="107"/>
      <c r="ES25" s="107"/>
      <c r="ET25" s="107"/>
      <c r="EU25" s="107"/>
      <c r="EV25" s="107"/>
      <c r="EW25" s="107"/>
      <c r="EX25" s="107"/>
      <c r="EY25" s="107"/>
      <c r="EZ25" s="107"/>
      <c r="FA25" s="107"/>
      <c r="FB25" s="107"/>
      <c r="FC25" s="107"/>
      <c r="FD25" s="107"/>
      <c r="FE25" s="107"/>
      <c r="FF25" s="107"/>
      <c r="FG25" s="107"/>
      <c r="FH25" s="107"/>
      <c r="FI25" s="107"/>
      <c r="FJ25" s="107"/>
      <c r="FK25" s="107"/>
      <c r="FL25" s="107"/>
      <c r="FM25" s="107"/>
      <c r="FN25" s="107"/>
      <c r="FO25" s="107"/>
      <c r="FP25" s="107"/>
      <c r="FQ25" s="107"/>
      <c r="FR25" s="107"/>
      <c r="FS25" s="107"/>
      <c r="FT25" s="107"/>
      <c r="FU25" s="107"/>
      <c r="FV25" s="107"/>
      <c r="FW25" s="107"/>
      <c r="FX25" s="107"/>
      <c r="FY25" s="107"/>
      <c r="FZ25" s="107"/>
      <c r="GA25" s="107"/>
      <c r="GB25" s="107"/>
      <c r="GC25" s="107"/>
      <c r="GD25" s="107"/>
      <c r="GE25" s="107"/>
      <c r="GF25" s="107"/>
      <c r="GG25" s="107"/>
      <c r="GH25" s="107"/>
      <c r="GI25" s="107"/>
      <c r="GJ25" s="107"/>
      <c r="GK25" s="107"/>
      <c r="GL25" s="107"/>
      <c r="GM25" s="107"/>
      <c r="GN25" s="107"/>
      <c r="GO25" s="107"/>
      <c r="GP25" s="107"/>
      <c r="GQ25" s="107"/>
      <c r="GR25" s="107"/>
      <c r="GS25" s="107"/>
      <c r="GT25" s="107"/>
      <c r="GU25" s="107"/>
      <c r="GV25" s="107"/>
      <c r="GW25" s="107"/>
      <c r="GX25" s="107"/>
      <c r="GY25" s="107"/>
      <c r="GZ25" s="107"/>
      <c r="HA25" s="107"/>
      <c r="HB25" s="107"/>
      <c r="HC25" s="107"/>
      <c r="HD25" s="107"/>
      <c r="HE25" s="107"/>
      <c r="HF25" s="107"/>
      <c r="HG25" s="107"/>
      <c r="HH25" s="107"/>
      <c r="HI25" s="107"/>
      <c r="HJ25" s="107"/>
      <c r="HK25" s="107"/>
      <c r="HL25" s="107"/>
      <c r="HM25" s="107"/>
      <c r="HN25" s="107"/>
      <c r="HO25" s="107"/>
      <c r="HP25" s="107"/>
      <c r="HQ25" s="107"/>
      <c r="HR25" s="107"/>
      <c r="HS25" s="107"/>
      <c r="HT25" s="107"/>
      <c r="HU25" s="107"/>
      <c r="HV25" s="107"/>
      <c r="HW25" s="107"/>
      <c r="HX25" s="107"/>
      <c r="HY25" s="107"/>
      <c r="HZ25" s="107"/>
      <c r="IA25" s="107"/>
      <c r="IB25" s="107"/>
      <c r="IC25" s="107"/>
      <c r="ID25" s="107"/>
      <c r="IE25" s="107"/>
      <c r="IF25" s="107"/>
      <c r="IG25" s="107"/>
      <c r="IH25" s="107"/>
      <c r="II25" s="107"/>
      <c r="IJ25" s="107"/>
      <c r="IK25" s="107"/>
      <c r="IL25" s="107"/>
      <c r="IM25" s="107"/>
      <c r="IN25" s="107"/>
      <c r="IO25" s="107"/>
      <c r="IP25" s="107"/>
      <c r="IQ25" s="107"/>
      <c r="IR25" s="107"/>
      <c r="IS25" s="106"/>
      <c r="IT25" s="106"/>
      <c r="IU25" s="106"/>
      <c r="IV25" s="106"/>
    </row>
    <row r="26" spans="1:256" x14ac:dyDescent="0.2">
      <c r="A26" s="444" t="s">
        <v>63</v>
      </c>
      <c r="B26" s="444"/>
      <c r="C26" s="444"/>
      <c r="D26" s="180"/>
      <c r="E26" s="119" t="s">
        <v>93</v>
      </c>
      <c r="F26" s="120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7"/>
      <c r="DX26" s="107"/>
      <c r="DY26" s="107"/>
      <c r="DZ26" s="107"/>
      <c r="EA26" s="107"/>
      <c r="EB26" s="107"/>
      <c r="EC26" s="107"/>
      <c r="ED26" s="107"/>
      <c r="EE26" s="107"/>
      <c r="EF26" s="107"/>
      <c r="EG26" s="107"/>
      <c r="EH26" s="107"/>
      <c r="EI26" s="107"/>
      <c r="EJ26" s="107"/>
      <c r="EK26" s="107"/>
      <c r="EL26" s="107"/>
      <c r="EM26" s="107"/>
      <c r="EN26" s="107"/>
      <c r="EO26" s="107"/>
      <c r="EP26" s="107"/>
      <c r="EQ26" s="107"/>
      <c r="ER26" s="107"/>
      <c r="ES26" s="107"/>
      <c r="ET26" s="107"/>
      <c r="EU26" s="107"/>
      <c r="EV26" s="107"/>
      <c r="EW26" s="107"/>
      <c r="EX26" s="107"/>
      <c r="EY26" s="107"/>
      <c r="EZ26" s="107"/>
      <c r="FA26" s="107"/>
      <c r="FB26" s="107"/>
      <c r="FC26" s="107"/>
      <c r="FD26" s="107"/>
      <c r="FE26" s="107"/>
      <c r="FF26" s="107"/>
      <c r="FG26" s="107"/>
      <c r="FH26" s="107"/>
      <c r="FI26" s="107"/>
      <c r="FJ26" s="107"/>
      <c r="FK26" s="107"/>
      <c r="FL26" s="107"/>
      <c r="FM26" s="107"/>
      <c r="FN26" s="107"/>
      <c r="FO26" s="107"/>
      <c r="FP26" s="107"/>
      <c r="FQ26" s="107"/>
      <c r="FR26" s="107"/>
      <c r="FS26" s="107"/>
      <c r="FT26" s="107"/>
      <c r="FU26" s="107"/>
      <c r="FV26" s="107"/>
      <c r="FW26" s="107"/>
      <c r="FX26" s="107"/>
      <c r="FY26" s="107"/>
      <c r="FZ26" s="107"/>
      <c r="GA26" s="107"/>
      <c r="GB26" s="107"/>
      <c r="GC26" s="107"/>
      <c r="GD26" s="107"/>
      <c r="GE26" s="107"/>
      <c r="GF26" s="107"/>
      <c r="GG26" s="107"/>
      <c r="GH26" s="107"/>
      <c r="GI26" s="107"/>
      <c r="GJ26" s="107"/>
      <c r="GK26" s="107"/>
      <c r="GL26" s="107"/>
      <c r="GM26" s="107"/>
      <c r="GN26" s="107"/>
      <c r="GO26" s="107"/>
      <c r="GP26" s="107"/>
      <c r="GQ26" s="107"/>
      <c r="GR26" s="107"/>
      <c r="GS26" s="107"/>
      <c r="GT26" s="107"/>
      <c r="GU26" s="107"/>
      <c r="GV26" s="107"/>
      <c r="GW26" s="107"/>
      <c r="GX26" s="107"/>
      <c r="GY26" s="107"/>
      <c r="GZ26" s="107"/>
      <c r="HA26" s="107"/>
      <c r="HB26" s="107"/>
      <c r="HC26" s="107"/>
      <c r="HD26" s="107"/>
      <c r="HE26" s="107"/>
      <c r="HF26" s="107"/>
      <c r="HG26" s="107"/>
      <c r="HH26" s="107"/>
      <c r="HI26" s="107"/>
      <c r="HJ26" s="107"/>
      <c r="HK26" s="107"/>
      <c r="HL26" s="107"/>
      <c r="HM26" s="107"/>
      <c r="HN26" s="107"/>
      <c r="HO26" s="107"/>
      <c r="HP26" s="107"/>
      <c r="HQ26" s="107"/>
      <c r="HR26" s="107"/>
      <c r="HS26" s="107"/>
      <c r="HT26" s="107"/>
      <c r="HU26" s="107"/>
      <c r="HV26" s="107"/>
      <c r="HW26" s="107"/>
      <c r="HX26" s="107"/>
      <c r="HY26" s="107"/>
      <c r="HZ26" s="107"/>
      <c r="IA26" s="107"/>
      <c r="IB26" s="107"/>
      <c r="IC26" s="107"/>
      <c r="ID26" s="107"/>
      <c r="IE26" s="107"/>
      <c r="IF26" s="107"/>
      <c r="IG26" s="107"/>
      <c r="IH26" s="107"/>
      <c r="II26" s="107"/>
      <c r="IJ26" s="107"/>
      <c r="IK26" s="107"/>
      <c r="IL26" s="107"/>
      <c r="IM26" s="107"/>
      <c r="IN26" s="107"/>
      <c r="IO26" s="107"/>
      <c r="IP26" s="107"/>
      <c r="IQ26" s="107"/>
      <c r="IR26" s="107"/>
      <c r="IS26" s="106"/>
      <c r="IT26" s="106"/>
      <c r="IU26" s="106"/>
      <c r="IV26" s="106"/>
    </row>
    <row r="27" spans="1:256" x14ac:dyDescent="0.2">
      <c r="A27" s="435" t="s">
        <v>94</v>
      </c>
      <c r="B27" s="435"/>
      <c r="C27" s="435"/>
      <c r="D27" s="435"/>
      <c r="E27" s="435"/>
      <c r="F27" s="435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  <c r="DA27" s="107"/>
      <c r="DB27" s="107"/>
      <c r="DC27" s="107"/>
      <c r="DD27" s="107"/>
      <c r="DE27" s="107"/>
      <c r="DF27" s="107"/>
      <c r="DG27" s="107"/>
      <c r="DH27" s="107"/>
      <c r="DI27" s="107"/>
      <c r="DJ27" s="107"/>
      <c r="DK27" s="107"/>
      <c r="DL27" s="107"/>
      <c r="DM27" s="107"/>
      <c r="DN27" s="107"/>
      <c r="DO27" s="107"/>
      <c r="DP27" s="107"/>
      <c r="DQ27" s="107"/>
      <c r="DR27" s="107"/>
      <c r="DS27" s="107"/>
      <c r="DT27" s="107"/>
      <c r="DU27" s="107"/>
      <c r="DV27" s="107"/>
      <c r="DW27" s="107"/>
      <c r="DX27" s="107"/>
      <c r="DY27" s="107"/>
      <c r="DZ27" s="107"/>
      <c r="EA27" s="107"/>
      <c r="EB27" s="107"/>
      <c r="EC27" s="107"/>
      <c r="ED27" s="107"/>
      <c r="EE27" s="107"/>
      <c r="EF27" s="107"/>
      <c r="EG27" s="107"/>
      <c r="EH27" s="107"/>
      <c r="EI27" s="107"/>
      <c r="EJ27" s="107"/>
      <c r="EK27" s="107"/>
      <c r="EL27" s="107"/>
      <c r="EM27" s="107"/>
      <c r="EN27" s="107"/>
      <c r="EO27" s="107"/>
      <c r="EP27" s="107"/>
      <c r="EQ27" s="107"/>
      <c r="ER27" s="107"/>
      <c r="ES27" s="107"/>
      <c r="ET27" s="107"/>
      <c r="EU27" s="107"/>
      <c r="EV27" s="107"/>
      <c r="EW27" s="107"/>
      <c r="EX27" s="107"/>
      <c r="EY27" s="107"/>
      <c r="EZ27" s="107"/>
      <c r="FA27" s="107"/>
      <c r="FB27" s="107"/>
      <c r="FC27" s="107"/>
      <c r="FD27" s="107"/>
      <c r="FE27" s="107"/>
      <c r="FF27" s="107"/>
      <c r="FG27" s="107"/>
      <c r="FH27" s="107"/>
      <c r="FI27" s="107"/>
      <c r="FJ27" s="107"/>
      <c r="FK27" s="107"/>
      <c r="FL27" s="107"/>
      <c r="FM27" s="107"/>
      <c r="FN27" s="107"/>
      <c r="FO27" s="107"/>
      <c r="FP27" s="107"/>
      <c r="FQ27" s="107"/>
      <c r="FR27" s="107"/>
      <c r="FS27" s="107"/>
      <c r="FT27" s="107"/>
      <c r="FU27" s="107"/>
      <c r="FV27" s="107"/>
      <c r="FW27" s="107"/>
      <c r="FX27" s="107"/>
      <c r="FY27" s="107"/>
      <c r="FZ27" s="107"/>
      <c r="GA27" s="107"/>
      <c r="GB27" s="107"/>
      <c r="GC27" s="107"/>
      <c r="GD27" s="107"/>
      <c r="GE27" s="107"/>
      <c r="GF27" s="107"/>
      <c r="GG27" s="107"/>
      <c r="GH27" s="107"/>
      <c r="GI27" s="107"/>
      <c r="GJ27" s="107"/>
      <c r="GK27" s="107"/>
      <c r="GL27" s="107"/>
      <c r="GM27" s="107"/>
      <c r="GN27" s="107"/>
      <c r="GO27" s="107"/>
      <c r="GP27" s="107"/>
      <c r="GQ27" s="107"/>
      <c r="GR27" s="107"/>
      <c r="GS27" s="107"/>
      <c r="GT27" s="107"/>
      <c r="GU27" s="107"/>
      <c r="GV27" s="107"/>
      <c r="GW27" s="107"/>
      <c r="GX27" s="107"/>
      <c r="GY27" s="107"/>
      <c r="GZ27" s="107"/>
      <c r="HA27" s="107"/>
      <c r="HB27" s="107"/>
      <c r="HC27" s="107"/>
      <c r="HD27" s="107"/>
      <c r="HE27" s="107"/>
      <c r="HF27" s="107"/>
      <c r="HG27" s="107"/>
      <c r="HH27" s="107"/>
      <c r="HI27" s="107"/>
      <c r="HJ27" s="107"/>
      <c r="HK27" s="107"/>
      <c r="HL27" s="107"/>
      <c r="HM27" s="107"/>
      <c r="HN27" s="107"/>
      <c r="HO27" s="107"/>
      <c r="HP27" s="107"/>
      <c r="HQ27" s="107"/>
      <c r="HR27" s="107"/>
      <c r="HS27" s="107"/>
      <c r="HT27" s="107"/>
      <c r="HU27" s="107"/>
      <c r="HV27" s="107"/>
      <c r="HW27" s="107"/>
      <c r="HX27" s="107"/>
      <c r="HY27" s="107"/>
      <c r="HZ27" s="107"/>
      <c r="IA27" s="107"/>
      <c r="IB27" s="107"/>
      <c r="IC27" s="107"/>
      <c r="ID27" s="107"/>
      <c r="IE27" s="107"/>
      <c r="IF27" s="107"/>
      <c r="IG27" s="107"/>
      <c r="IH27" s="107"/>
      <c r="II27" s="107"/>
      <c r="IJ27" s="107"/>
      <c r="IK27" s="107"/>
      <c r="IL27" s="107"/>
      <c r="IM27" s="107"/>
      <c r="IN27" s="107"/>
      <c r="IO27" s="107"/>
      <c r="IP27" s="107"/>
      <c r="IQ27" s="107"/>
      <c r="IR27" s="107"/>
      <c r="IS27" s="106"/>
      <c r="IT27" s="106"/>
      <c r="IU27" s="106"/>
      <c r="IV27" s="106"/>
    </row>
    <row r="28" spans="1:256" x14ac:dyDescent="0.2">
      <c r="A28" s="121" t="s">
        <v>0</v>
      </c>
      <c r="B28" s="122" t="s">
        <v>75</v>
      </c>
      <c r="C28" s="188" t="s">
        <v>50</v>
      </c>
      <c r="D28" s="123"/>
      <c r="E28" s="122" t="s">
        <v>76</v>
      </c>
      <c r="F28" s="122" t="s">
        <v>77</v>
      </c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07"/>
      <c r="EP28" s="107"/>
      <c r="EQ28" s="107"/>
      <c r="ER28" s="107"/>
      <c r="ES28" s="107"/>
      <c r="ET28" s="107"/>
      <c r="EU28" s="107"/>
      <c r="EV28" s="107"/>
      <c r="EW28" s="107"/>
      <c r="EX28" s="107"/>
      <c r="EY28" s="107"/>
      <c r="EZ28" s="107"/>
      <c r="FA28" s="107"/>
      <c r="FB28" s="107"/>
      <c r="FC28" s="107"/>
      <c r="FD28" s="107"/>
      <c r="FE28" s="107"/>
      <c r="FF28" s="107"/>
      <c r="FG28" s="107"/>
      <c r="FH28" s="107"/>
      <c r="FI28" s="107"/>
      <c r="FJ28" s="107"/>
      <c r="FK28" s="107"/>
      <c r="FL28" s="107"/>
      <c r="FM28" s="107"/>
      <c r="FN28" s="107"/>
      <c r="FO28" s="107"/>
      <c r="FP28" s="107"/>
      <c r="FQ28" s="107"/>
      <c r="FR28" s="107"/>
      <c r="FS28" s="107"/>
      <c r="FT28" s="107"/>
      <c r="FU28" s="107"/>
      <c r="FV28" s="107"/>
      <c r="FW28" s="107"/>
      <c r="FX28" s="107"/>
      <c r="FY28" s="107"/>
      <c r="FZ28" s="107"/>
      <c r="GA28" s="107"/>
      <c r="GB28" s="107"/>
      <c r="GC28" s="107"/>
      <c r="GD28" s="107"/>
      <c r="GE28" s="107"/>
      <c r="GF28" s="107"/>
      <c r="GG28" s="107"/>
      <c r="GH28" s="107"/>
      <c r="GI28" s="107"/>
      <c r="GJ28" s="107"/>
      <c r="GK28" s="107"/>
      <c r="GL28" s="107"/>
      <c r="GM28" s="107"/>
      <c r="GN28" s="107"/>
      <c r="GO28" s="107"/>
      <c r="GP28" s="107"/>
      <c r="GQ28" s="107"/>
      <c r="GR28" s="107"/>
      <c r="GS28" s="107"/>
      <c r="GT28" s="107"/>
      <c r="GU28" s="107"/>
      <c r="GV28" s="107"/>
      <c r="GW28" s="107"/>
      <c r="GX28" s="107"/>
      <c r="GY28" s="107"/>
      <c r="GZ28" s="107"/>
      <c r="HA28" s="107"/>
      <c r="HB28" s="107"/>
      <c r="HC28" s="107"/>
      <c r="HD28" s="107"/>
      <c r="HE28" s="107"/>
      <c r="HF28" s="107"/>
      <c r="HG28" s="107"/>
      <c r="HH28" s="107"/>
      <c r="HI28" s="107"/>
      <c r="HJ28" s="107"/>
      <c r="HK28" s="107"/>
      <c r="HL28" s="107"/>
      <c r="HM28" s="107"/>
      <c r="HN28" s="107"/>
      <c r="HO28" s="107"/>
      <c r="HP28" s="107"/>
      <c r="HQ28" s="107"/>
      <c r="HR28" s="107"/>
      <c r="HS28" s="107"/>
      <c r="HT28" s="107"/>
      <c r="HU28" s="107"/>
      <c r="HV28" s="107"/>
      <c r="HW28" s="107"/>
      <c r="HX28" s="107"/>
      <c r="HY28" s="107"/>
      <c r="HZ28" s="107"/>
      <c r="IA28" s="107"/>
      <c r="IB28" s="107"/>
      <c r="IC28" s="107"/>
      <c r="ID28" s="107"/>
      <c r="IE28" s="107"/>
      <c r="IF28" s="107"/>
      <c r="IG28" s="107"/>
      <c r="IH28" s="107"/>
      <c r="II28" s="107"/>
      <c r="IJ28" s="107"/>
      <c r="IK28" s="107"/>
      <c r="IL28" s="107"/>
      <c r="IM28" s="107"/>
      <c r="IN28" s="107"/>
      <c r="IO28" s="107"/>
      <c r="IP28" s="107"/>
      <c r="IQ28" s="107"/>
      <c r="IR28" s="107"/>
      <c r="IS28" s="106"/>
      <c r="IT28" s="106"/>
      <c r="IU28" s="106"/>
      <c r="IV28" s="106"/>
    </row>
    <row r="29" spans="1:256" x14ac:dyDescent="0.2">
      <c r="A29" s="149" t="s">
        <v>84</v>
      </c>
      <c r="B29" s="184" t="s">
        <v>83</v>
      </c>
      <c r="C29" s="110">
        <v>8</v>
      </c>
      <c r="D29" s="110"/>
      <c r="E29" s="109"/>
      <c r="F29" s="109">
        <f>C29*E29</f>
        <v>0</v>
      </c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  <c r="DT29" s="107"/>
      <c r="DU29" s="107"/>
      <c r="DV29" s="107"/>
      <c r="DW29" s="107"/>
      <c r="DX29" s="107"/>
      <c r="DY29" s="107"/>
      <c r="DZ29" s="107"/>
      <c r="EA29" s="107"/>
      <c r="EB29" s="107"/>
      <c r="EC29" s="107"/>
      <c r="ED29" s="107"/>
      <c r="EE29" s="107"/>
      <c r="EF29" s="107"/>
      <c r="EG29" s="107"/>
      <c r="EH29" s="107"/>
      <c r="EI29" s="107"/>
      <c r="EJ29" s="107"/>
      <c r="EK29" s="107"/>
      <c r="EL29" s="107"/>
      <c r="EM29" s="107"/>
      <c r="EN29" s="107"/>
      <c r="EO29" s="107"/>
      <c r="EP29" s="107"/>
      <c r="EQ29" s="107"/>
      <c r="ER29" s="107"/>
      <c r="ES29" s="107"/>
      <c r="ET29" s="107"/>
      <c r="EU29" s="107"/>
      <c r="EV29" s="107"/>
      <c r="EW29" s="107"/>
      <c r="EX29" s="107"/>
      <c r="EY29" s="107"/>
      <c r="EZ29" s="107"/>
      <c r="FA29" s="107"/>
      <c r="FB29" s="107"/>
      <c r="FC29" s="107"/>
      <c r="FD29" s="107"/>
      <c r="FE29" s="107"/>
      <c r="FF29" s="107"/>
      <c r="FG29" s="107"/>
      <c r="FH29" s="107"/>
      <c r="FI29" s="107"/>
      <c r="FJ29" s="107"/>
      <c r="FK29" s="107"/>
      <c r="FL29" s="107"/>
      <c r="FM29" s="107"/>
      <c r="FN29" s="107"/>
      <c r="FO29" s="107"/>
      <c r="FP29" s="107"/>
      <c r="FQ29" s="107"/>
      <c r="FR29" s="107"/>
      <c r="FS29" s="107"/>
      <c r="FT29" s="107"/>
      <c r="FU29" s="107"/>
      <c r="FV29" s="107"/>
      <c r="FW29" s="107"/>
      <c r="FX29" s="107"/>
      <c r="FY29" s="107"/>
      <c r="FZ29" s="107"/>
      <c r="GA29" s="107"/>
      <c r="GB29" s="107"/>
      <c r="GC29" s="107"/>
      <c r="GD29" s="107"/>
      <c r="GE29" s="107"/>
      <c r="GF29" s="107"/>
      <c r="GG29" s="107"/>
      <c r="GH29" s="107"/>
      <c r="GI29" s="107"/>
      <c r="GJ29" s="107"/>
      <c r="GK29" s="107"/>
      <c r="GL29" s="107"/>
      <c r="GM29" s="107"/>
      <c r="GN29" s="107"/>
      <c r="GO29" s="107"/>
      <c r="GP29" s="107"/>
      <c r="GQ29" s="107"/>
      <c r="GR29" s="107"/>
      <c r="GS29" s="107"/>
      <c r="GT29" s="107"/>
      <c r="GU29" s="107"/>
      <c r="GV29" s="107"/>
      <c r="GW29" s="107"/>
      <c r="GX29" s="107"/>
      <c r="GY29" s="107"/>
      <c r="GZ29" s="107"/>
      <c r="HA29" s="107"/>
      <c r="HB29" s="107"/>
      <c r="HC29" s="107"/>
      <c r="HD29" s="107"/>
      <c r="HE29" s="107"/>
      <c r="HF29" s="107"/>
      <c r="HG29" s="107"/>
      <c r="HH29" s="107"/>
      <c r="HI29" s="107"/>
      <c r="HJ29" s="107"/>
      <c r="HK29" s="107"/>
      <c r="HL29" s="107"/>
      <c r="HM29" s="107"/>
      <c r="HN29" s="107"/>
      <c r="HO29" s="107"/>
      <c r="HP29" s="107"/>
      <c r="HQ29" s="107"/>
      <c r="HR29" s="107"/>
      <c r="HS29" s="107"/>
      <c r="HT29" s="107"/>
      <c r="HU29" s="107"/>
      <c r="HV29" s="107"/>
      <c r="HW29" s="107"/>
      <c r="HX29" s="107"/>
      <c r="HY29" s="107"/>
      <c r="HZ29" s="107"/>
      <c r="IA29" s="107"/>
      <c r="IB29" s="107"/>
      <c r="IC29" s="107"/>
      <c r="ID29" s="107"/>
      <c r="IE29" s="107"/>
      <c r="IF29" s="107"/>
      <c r="IG29" s="107"/>
      <c r="IH29" s="107"/>
      <c r="II29" s="107"/>
      <c r="IJ29" s="107"/>
      <c r="IK29" s="107"/>
      <c r="IL29" s="107"/>
      <c r="IM29" s="107"/>
      <c r="IN29" s="107"/>
      <c r="IO29" s="107"/>
      <c r="IP29" s="107"/>
      <c r="IQ29" s="107"/>
      <c r="IR29" s="107"/>
      <c r="IS29" s="106"/>
      <c r="IT29" s="106"/>
      <c r="IU29" s="106"/>
      <c r="IV29" s="106"/>
    </row>
    <row r="30" spans="1:256" ht="18" customHeight="1" x14ac:dyDescent="0.2">
      <c r="A30" s="149" t="s">
        <v>85</v>
      </c>
      <c r="B30" s="184" t="s">
        <v>83</v>
      </c>
      <c r="C30" s="110">
        <v>8</v>
      </c>
      <c r="D30" s="110"/>
      <c r="E30" s="109"/>
      <c r="F30" s="109">
        <f>C30*E30</f>
        <v>0</v>
      </c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7"/>
      <c r="EK30" s="107"/>
      <c r="EL30" s="107"/>
      <c r="EM30" s="107"/>
      <c r="EN30" s="107"/>
      <c r="EO30" s="107"/>
      <c r="EP30" s="107"/>
      <c r="EQ30" s="107"/>
      <c r="ER30" s="107"/>
      <c r="ES30" s="107"/>
      <c r="ET30" s="107"/>
      <c r="EU30" s="107"/>
      <c r="EV30" s="107"/>
      <c r="EW30" s="107"/>
      <c r="EX30" s="107"/>
      <c r="EY30" s="107"/>
      <c r="EZ30" s="107"/>
      <c r="FA30" s="107"/>
      <c r="FB30" s="107"/>
      <c r="FC30" s="107"/>
      <c r="FD30" s="107"/>
      <c r="FE30" s="107"/>
      <c r="FF30" s="107"/>
      <c r="FG30" s="107"/>
      <c r="FH30" s="107"/>
      <c r="FI30" s="107"/>
      <c r="FJ30" s="107"/>
      <c r="FK30" s="107"/>
      <c r="FL30" s="107"/>
      <c r="FM30" s="107"/>
      <c r="FN30" s="107"/>
      <c r="FO30" s="107"/>
      <c r="FP30" s="107"/>
      <c r="FQ30" s="107"/>
      <c r="FR30" s="107"/>
      <c r="FS30" s="107"/>
      <c r="FT30" s="107"/>
      <c r="FU30" s="107"/>
      <c r="FV30" s="107"/>
      <c r="FW30" s="107"/>
      <c r="FX30" s="107"/>
      <c r="FY30" s="107"/>
      <c r="FZ30" s="107"/>
      <c r="GA30" s="107"/>
      <c r="GB30" s="107"/>
      <c r="GC30" s="107"/>
      <c r="GD30" s="107"/>
      <c r="GE30" s="107"/>
      <c r="GF30" s="107"/>
      <c r="GG30" s="107"/>
      <c r="GH30" s="107"/>
      <c r="GI30" s="107"/>
      <c r="GJ30" s="107"/>
      <c r="GK30" s="107"/>
      <c r="GL30" s="107"/>
      <c r="GM30" s="107"/>
      <c r="GN30" s="107"/>
      <c r="GO30" s="107"/>
      <c r="GP30" s="107"/>
      <c r="GQ30" s="107"/>
      <c r="GR30" s="107"/>
      <c r="GS30" s="107"/>
      <c r="GT30" s="107"/>
      <c r="GU30" s="107"/>
      <c r="GV30" s="107"/>
      <c r="GW30" s="107"/>
      <c r="GX30" s="107"/>
      <c r="GY30" s="107"/>
      <c r="GZ30" s="107"/>
      <c r="HA30" s="107"/>
      <c r="HB30" s="107"/>
      <c r="HC30" s="107"/>
      <c r="HD30" s="107"/>
      <c r="HE30" s="107"/>
      <c r="HF30" s="107"/>
      <c r="HG30" s="107"/>
      <c r="HH30" s="107"/>
      <c r="HI30" s="107"/>
      <c r="HJ30" s="107"/>
      <c r="HK30" s="107"/>
      <c r="HL30" s="107"/>
      <c r="HM30" s="107"/>
      <c r="HN30" s="107"/>
      <c r="HO30" s="107"/>
      <c r="HP30" s="107"/>
      <c r="HQ30" s="107"/>
      <c r="HR30" s="107"/>
      <c r="HS30" s="107"/>
      <c r="HT30" s="107"/>
      <c r="HU30" s="107"/>
      <c r="HV30" s="107"/>
      <c r="HW30" s="107"/>
      <c r="HX30" s="107"/>
      <c r="HY30" s="107"/>
      <c r="HZ30" s="107"/>
      <c r="IA30" s="107"/>
      <c r="IB30" s="107"/>
      <c r="IC30" s="107"/>
      <c r="ID30" s="107"/>
      <c r="IE30" s="107"/>
      <c r="IF30" s="107"/>
      <c r="IG30" s="107"/>
      <c r="IH30" s="107"/>
      <c r="II30" s="107"/>
      <c r="IJ30" s="107"/>
      <c r="IK30" s="107"/>
      <c r="IL30" s="107"/>
      <c r="IM30" s="107"/>
      <c r="IN30" s="107"/>
      <c r="IO30" s="107"/>
      <c r="IP30" s="107"/>
      <c r="IQ30" s="107"/>
      <c r="IR30" s="107"/>
      <c r="IS30" s="106"/>
      <c r="IT30" s="106"/>
      <c r="IU30" s="106"/>
      <c r="IV30" s="106"/>
    </row>
    <row r="31" spans="1:256" x14ac:dyDescent="0.2">
      <c r="A31" s="127"/>
      <c r="B31" s="128"/>
      <c r="C31" s="189"/>
      <c r="D31" s="129"/>
      <c r="E31" s="257" t="s">
        <v>86</v>
      </c>
      <c r="F31" s="239">
        <f>F29+F30</f>
        <v>0</v>
      </c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  <c r="DJ31" s="107"/>
      <c r="DK31" s="107"/>
      <c r="DL31" s="107"/>
      <c r="DM31" s="107"/>
      <c r="DN31" s="107"/>
      <c r="DO31" s="107"/>
      <c r="DP31" s="107"/>
      <c r="DQ31" s="107"/>
      <c r="DR31" s="107"/>
      <c r="DS31" s="107"/>
      <c r="DT31" s="107"/>
      <c r="DU31" s="107"/>
      <c r="DV31" s="107"/>
      <c r="DW31" s="107"/>
      <c r="DX31" s="107"/>
      <c r="DY31" s="107"/>
      <c r="DZ31" s="107"/>
      <c r="EA31" s="107"/>
      <c r="EB31" s="107"/>
      <c r="EC31" s="107"/>
      <c r="ED31" s="107"/>
      <c r="EE31" s="107"/>
      <c r="EF31" s="107"/>
      <c r="EG31" s="107"/>
      <c r="EH31" s="107"/>
      <c r="EI31" s="107"/>
      <c r="EJ31" s="107"/>
      <c r="EK31" s="107"/>
      <c r="EL31" s="107"/>
      <c r="EM31" s="107"/>
      <c r="EN31" s="107"/>
      <c r="EO31" s="107"/>
      <c r="EP31" s="107"/>
      <c r="EQ31" s="107"/>
      <c r="ER31" s="107"/>
      <c r="ES31" s="107"/>
      <c r="ET31" s="107"/>
      <c r="EU31" s="107"/>
      <c r="EV31" s="107"/>
      <c r="EW31" s="107"/>
      <c r="EX31" s="107"/>
      <c r="EY31" s="107"/>
      <c r="EZ31" s="107"/>
      <c r="FA31" s="107"/>
      <c r="FB31" s="107"/>
      <c r="FC31" s="107"/>
      <c r="FD31" s="107"/>
      <c r="FE31" s="107"/>
      <c r="FF31" s="107"/>
      <c r="FG31" s="107"/>
      <c r="FH31" s="107"/>
      <c r="FI31" s="107"/>
      <c r="FJ31" s="107"/>
      <c r="FK31" s="107"/>
      <c r="FL31" s="107"/>
      <c r="FM31" s="107"/>
      <c r="FN31" s="107"/>
      <c r="FO31" s="107"/>
      <c r="FP31" s="107"/>
      <c r="FQ31" s="107"/>
      <c r="FR31" s="107"/>
      <c r="FS31" s="107"/>
      <c r="FT31" s="107"/>
      <c r="FU31" s="107"/>
      <c r="FV31" s="107"/>
      <c r="FW31" s="107"/>
      <c r="FX31" s="107"/>
      <c r="FY31" s="107"/>
      <c r="FZ31" s="107"/>
      <c r="GA31" s="107"/>
      <c r="GB31" s="107"/>
      <c r="GC31" s="107"/>
      <c r="GD31" s="107"/>
      <c r="GE31" s="107"/>
      <c r="GF31" s="107"/>
      <c r="GG31" s="107"/>
      <c r="GH31" s="107"/>
      <c r="GI31" s="107"/>
      <c r="GJ31" s="107"/>
      <c r="GK31" s="107"/>
      <c r="GL31" s="107"/>
      <c r="GM31" s="107"/>
      <c r="GN31" s="107"/>
      <c r="GO31" s="107"/>
      <c r="GP31" s="107"/>
      <c r="GQ31" s="107"/>
      <c r="GR31" s="107"/>
      <c r="GS31" s="107"/>
      <c r="GT31" s="107"/>
      <c r="GU31" s="107"/>
      <c r="GV31" s="107"/>
      <c r="GW31" s="107"/>
      <c r="GX31" s="107"/>
      <c r="GY31" s="107"/>
      <c r="GZ31" s="107"/>
      <c r="HA31" s="107"/>
      <c r="HB31" s="107"/>
      <c r="HC31" s="107"/>
      <c r="HD31" s="107"/>
      <c r="HE31" s="107"/>
      <c r="HF31" s="107"/>
      <c r="HG31" s="107"/>
      <c r="HH31" s="107"/>
      <c r="HI31" s="107"/>
      <c r="HJ31" s="107"/>
      <c r="HK31" s="107"/>
      <c r="HL31" s="107"/>
      <c r="HM31" s="107"/>
      <c r="HN31" s="107"/>
      <c r="HO31" s="107"/>
      <c r="HP31" s="107"/>
      <c r="HQ31" s="107"/>
      <c r="HR31" s="107"/>
      <c r="HS31" s="107"/>
      <c r="HT31" s="107"/>
      <c r="HU31" s="107"/>
      <c r="HV31" s="107"/>
      <c r="HW31" s="107"/>
      <c r="HX31" s="107"/>
      <c r="HY31" s="107"/>
      <c r="HZ31" s="107"/>
      <c r="IA31" s="107"/>
      <c r="IB31" s="107"/>
      <c r="IC31" s="107"/>
      <c r="ID31" s="107"/>
      <c r="IE31" s="107"/>
      <c r="IF31" s="107"/>
      <c r="IG31" s="107"/>
      <c r="IH31" s="107"/>
      <c r="II31" s="107"/>
      <c r="IJ31" s="107"/>
      <c r="IK31" s="107"/>
      <c r="IL31" s="107"/>
      <c r="IM31" s="107"/>
      <c r="IN31" s="107"/>
      <c r="IO31" s="107"/>
      <c r="IP31" s="107"/>
      <c r="IQ31" s="107"/>
      <c r="IR31" s="107"/>
      <c r="IS31" s="106"/>
      <c r="IT31" s="106"/>
      <c r="IU31" s="106"/>
      <c r="IV31" s="106"/>
    </row>
    <row r="32" spans="1:256" x14ac:dyDescent="0.2">
      <c r="A32" s="320" t="s">
        <v>95</v>
      </c>
      <c r="B32" s="321"/>
      <c r="C32" s="322"/>
      <c r="D32" s="321"/>
      <c r="E32" s="323">
        <v>0.9103</v>
      </c>
      <c r="F32" s="319">
        <f>F31*E32</f>
        <v>0</v>
      </c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7"/>
      <c r="DW32" s="107"/>
      <c r="DX32" s="107"/>
      <c r="DY32" s="107"/>
      <c r="DZ32" s="107"/>
      <c r="EA32" s="107"/>
      <c r="EB32" s="107"/>
      <c r="EC32" s="107"/>
      <c r="ED32" s="107"/>
      <c r="EE32" s="107"/>
      <c r="EF32" s="107"/>
      <c r="EG32" s="107"/>
      <c r="EH32" s="107"/>
      <c r="EI32" s="107"/>
      <c r="EJ32" s="107"/>
      <c r="EK32" s="107"/>
      <c r="EL32" s="107"/>
      <c r="EM32" s="107"/>
      <c r="EN32" s="107"/>
      <c r="EO32" s="107"/>
      <c r="EP32" s="107"/>
      <c r="EQ32" s="107"/>
      <c r="ER32" s="107"/>
      <c r="ES32" s="107"/>
      <c r="ET32" s="107"/>
      <c r="EU32" s="107"/>
      <c r="EV32" s="107"/>
      <c r="EW32" s="107"/>
      <c r="EX32" s="107"/>
      <c r="EY32" s="107"/>
      <c r="EZ32" s="107"/>
      <c r="FA32" s="107"/>
      <c r="FB32" s="107"/>
      <c r="FC32" s="107"/>
      <c r="FD32" s="107"/>
      <c r="FE32" s="107"/>
      <c r="FF32" s="107"/>
      <c r="FG32" s="107"/>
      <c r="FH32" s="107"/>
      <c r="FI32" s="107"/>
      <c r="FJ32" s="107"/>
      <c r="FK32" s="107"/>
      <c r="FL32" s="107"/>
      <c r="FM32" s="107"/>
      <c r="FN32" s="107"/>
      <c r="FO32" s="107"/>
      <c r="FP32" s="107"/>
      <c r="FQ32" s="107"/>
      <c r="FR32" s="107"/>
      <c r="FS32" s="107"/>
      <c r="FT32" s="107"/>
      <c r="FU32" s="107"/>
      <c r="FV32" s="107"/>
      <c r="FW32" s="107"/>
      <c r="FX32" s="107"/>
      <c r="FY32" s="107"/>
      <c r="FZ32" s="107"/>
      <c r="GA32" s="107"/>
      <c r="GB32" s="107"/>
      <c r="GC32" s="107"/>
      <c r="GD32" s="107"/>
      <c r="GE32" s="107"/>
      <c r="GF32" s="107"/>
      <c r="GG32" s="107"/>
      <c r="GH32" s="107"/>
      <c r="GI32" s="107"/>
      <c r="GJ32" s="107"/>
      <c r="GK32" s="107"/>
      <c r="GL32" s="107"/>
      <c r="GM32" s="107"/>
      <c r="GN32" s="107"/>
      <c r="GO32" s="107"/>
      <c r="GP32" s="107"/>
      <c r="GQ32" s="107"/>
      <c r="GR32" s="107"/>
      <c r="GS32" s="107"/>
      <c r="GT32" s="107"/>
      <c r="GU32" s="107"/>
      <c r="GV32" s="107"/>
      <c r="GW32" s="107"/>
      <c r="GX32" s="107"/>
      <c r="GY32" s="107"/>
      <c r="GZ32" s="107"/>
      <c r="HA32" s="107"/>
      <c r="HB32" s="107"/>
      <c r="HC32" s="107"/>
      <c r="HD32" s="107"/>
      <c r="HE32" s="107"/>
      <c r="HF32" s="107"/>
      <c r="HG32" s="107"/>
      <c r="HH32" s="107"/>
      <c r="HI32" s="107"/>
      <c r="HJ32" s="107"/>
      <c r="HK32" s="107"/>
      <c r="HL32" s="107"/>
      <c r="HM32" s="107"/>
      <c r="HN32" s="107"/>
      <c r="HO32" s="107"/>
      <c r="HP32" s="107"/>
      <c r="HQ32" s="107"/>
      <c r="HR32" s="107"/>
      <c r="HS32" s="107"/>
      <c r="HT32" s="107"/>
      <c r="HU32" s="107"/>
      <c r="HV32" s="107"/>
      <c r="HW32" s="107"/>
      <c r="HX32" s="107"/>
      <c r="HY32" s="107"/>
      <c r="HZ32" s="107"/>
      <c r="IA32" s="107"/>
      <c r="IB32" s="107"/>
      <c r="IC32" s="107"/>
      <c r="ID32" s="107"/>
      <c r="IE32" s="107"/>
      <c r="IF32" s="107"/>
      <c r="IG32" s="107"/>
      <c r="IH32" s="107"/>
      <c r="II32" s="107"/>
      <c r="IJ32" s="107"/>
      <c r="IK32" s="107"/>
      <c r="IL32" s="107"/>
      <c r="IM32" s="107"/>
      <c r="IN32" s="107"/>
      <c r="IO32" s="107"/>
      <c r="IP32" s="107"/>
      <c r="IQ32" s="107"/>
      <c r="IR32" s="107"/>
      <c r="IS32" s="106"/>
      <c r="IT32" s="106"/>
      <c r="IU32" s="106"/>
      <c r="IV32" s="106"/>
    </row>
    <row r="33" spans="1:256" x14ac:dyDescent="0.2">
      <c r="A33" s="445" t="s">
        <v>96</v>
      </c>
      <c r="B33" s="445"/>
      <c r="C33" s="445"/>
      <c r="D33" s="445"/>
      <c r="E33" s="445"/>
      <c r="F33" s="143">
        <f>F31+F32</f>
        <v>0</v>
      </c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  <c r="DT33" s="107"/>
      <c r="DU33" s="107"/>
      <c r="DV33" s="107"/>
      <c r="DW33" s="107"/>
      <c r="DX33" s="107"/>
      <c r="DY33" s="107"/>
      <c r="DZ33" s="107"/>
      <c r="EA33" s="107"/>
      <c r="EB33" s="107"/>
      <c r="EC33" s="107"/>
      <c r="ED33" s="107"/>
      <c r="EE33" s="107"/>
      <c r="EF33" s="107"/>
      <c r="EG33" s="107"/>
      <c r="EH33" s="107"/>
      <c r="EI33" s="107"/>
      <c r="EJ33" s="107"/>
      <c r="EK33" s="107"/>
      <c r="EL33" s="107"/>
      <c r="EM33" s="107"/>
      <c r="EN33" s="107"/>
      <c r="EO33" s="107"/>
      <c r="EP33" s="107"/>
      <c r="EQ33" s="107"/>
      <c r="ER33" s="107"/>
      <c r="ES33" s="107"/>
      <c r="ET33" s="107"/>
      <c r="EU33" s="107"/>
      <c r="EV33" s="107"/>
      <c r="EW33" s="107"/>
      <c r="EX33" s="107"/>
      <c r="EY33" s="107"/>
      <c r="EZ33" s="107"/>
      <c r="FA33" s="107"/>
      <c r="FB33" s="107"/>
      <c r="FC33" s="107"/>
      <c r="FD33" s="107"/>
      <c r="FE33" s="107"/>
      <c r="FF33" s="107"/>
      <c r="FG33" s="107"/>
      <c r="FH33" s="107"/>
      <c r="FI33" s="107"/>
      <c r="FJ33" s="107"/>
      <c r="FK33" s="107"/>
      <c r="FL33" s="107"/>
      <c r="FM33" s="107"/>
      <c r="FN33" s="107"/>
      <c r="FO33" s="107"/>
      <c r="FP33" s="107"/>
      <c r="FQ33" s="107"/>
      <c r="FR33" s="107"/>
      <c r="FS33" s="107"/>
      <c r="FT33" s="107"/>
      <c r="FU33" s="107"/>
      <c r="FV33" s="107"/>
      <c r="FW33" s="107"/>
      <c r="FX33" s="107"/>
      <c r="FY33" s="107"/>
      <c r="FZ33" s="107"/>
      <c r="GA33" s="107"/>
      <c r="GB33" s="107"/>
      <c r="GC33" s="107"/>
      <c r="GD33" s="107"/>
      <c r="GE33" s="107"/>
      <c r="GF33" s="107"/>
      <c r="GG33" s="107"/>
      <c r="GH33" s="107"/>
      <c r="GI33" s="107"/>
      <c r="GJ33" s="107"/>
      <c r="GK33" s="107"/>
      <c r="GL33" s="107"/>
      <c r="GM33" s="107"/>
      <c r="GN33" s="107"/>
      <c r="GO33" s="107"/>
      <c r="GP33" s="107"/>
      <c r="GQ33" s="107"/>
      <c r="GR33" s="107"/>
      <c r="GS33" s="107"/>
      <c r="GT33" s="107"/>
      <c r="GU33" s="107"/>
      <c r="GV33" s="107"/>
      <c r="GW33" s="107"/>
      <c r="GX33" s="107"/>
      <c r="GY33" s="107"/>
      <c r="GZ33" s="107"/>
      <c r="HA33" s="107"/>
      <c r="HB33" s="107"/>
      <c r="HC33" s="107"/>
      <c r="HD33" s="107"/>
      <c r="HE33" s="107"/>
      <c r="HF33" s="107"/>
      <c r="HG33" s="107"/>
      <c r="HH33" s="107"/>
      <c r="HI33" s="107"/>
      <c r="HJ33" s="107"/>
      <c r="HK33" s="107"/>
      <c r="HL33" s="107"/>
      <c r="HM33" s="107"/>
      <c r="HN33" s="107"/>
      <c r="HO33" s="107"/>
      <c r="HP33" s="107"/>
      <c r="HQ33" s="107"/>
      <c r="HR33" s="107"/>
      <c r="HS33" s="107"/>
      <c r="HT33" s="107"/>
      <c r="HU33" s="107"/>
      <c r="HV33" s="107"/>
      <c r="HW33" s="107"/>
      <c r="HX33" s="107"/>
      <c r="HY33" s="107"/>
      <c r="HZ33" s="107"/>
      <c r="IA33" s="107"/>
      <c r="IB33" s="107"/>
      <c r="IC33" s="107"/>
      <c r="ID33" s="107"/>
      <c r="IE33" s="107"/>
      <c r="IF33" s="107"/>
      <c r="IG33" s="107"/>
      <c r="IH33" s="107"/>
      <c r="II33" s="107"/>
      <c r="IJ33" s="107"/>
      <c r="IK33" s="107"/>
      <c r="IL33" s="107"/>
      <c r="IM33" s="107"/>
      <c r="IN33" s="107"/>
      <c r="IO33" s="107"/>
      <c r="IP33" s="107"/>
      <c r="IQ33" s="107"/>
      <c r="IR33" s="107"/>
      <c r="IS33" s="106"/>
      <c r="IT33" s="106"/>
      <c r="IU33" s="106"/>
      <c r="IV33" s="106"/>
    </row>
    <row r="34" spans="1:256" x14ac:dyDescent="0.2">
      <c r="A34" s="146"/>
      <c r="B34" s="147"/>
      <c r="C34" s="191"/>
      <c r="D34" s="147"/>
      <c r="E34" s="148"/>
      <c r="F34" s="145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  <c r="DJ34" s="107"/>
      <c r="DK34" s="107"/>
      <c r="DL34" s="107"/>
      <c r="DM34" s="107"/>
      <c r="DN34" s="107"/>
      <c r="DO34" s="107"/>
      <c r="DP34" s="107"/>
      <c r="DQ34" s="107"/>
      <c r="DR34" s="107"/>
      <c r="DS34" s="107"/>
      <c r="DT34" s="107"/>
      <c r="DU34" s="107"/>
      <c r="DV34" s="107"/>
      <c r="DW34" s="107"/>
      <c r="DX34" s="107"/>
      <c r="DY34" s="107"/>
      <c r="DZ34" s="107"/>
      <c r="EA34" s="107"/>
      <c r="EB34" s="107"/>
      <c r="EC34" s="107"/>
      <c r="ED34" s="107"/>
      <c r="EE34" s="107"/>
      <c r="EF34" s="107"/>
      <c r="EG34" s="107"/>
      <c r="EH34" s="107"/>
      <c r="EI34" s="107"/>
      <c r="EJ34" s="107"/>
      <c r="EK34" s="107"/>
      <c r="EL34" s="107"/>
      <c r="EM34" s="107"/>
      <c r="EN34" s="107"/>
      <c r="EO34" s="107"/>
      <c r="EP34" s="107"/>
      <c r="EQ34" s="107"/>
      <c r="ER34" s="107"/>
      <c r="ES34" s="107"/>
      <c r="ET34" s="107"/>
      <c r="EU34" s="107"/>
      <c r="EV34" s="107"/>
      <c r="EW34" s="107"/>
      <c r="EX34" s="107"/>
      <c r="EY34" s="107"/>
      <c r="EZ34" s="107"/>
      <c r="FA34" s="107"/>
      <c r="FB34" s="107"/>
      <c r="FC34" s="107"/>
      <c r="FD34" s="107"/>
      <c r="FE34" s="107"/>
      <c r="FF34" s="107"/>
      <c r="FG34" s="107"/>
      <c r="FH34" s="107"/>
      <c r="FI34" s="107"/>
      <c r="FJ34" s="107"/>
      <c r="FK34" s="107"/>
      <c r="FL34" s="107"/>
      <c r="FM34" s="107"/>
      <c r="FN34" s="107"/>
      <c r="FO34" s="107"/>
      <c r="FP34" s="107"/>
      <c r="FQ34" s="107"/>
      <c r="FR34" s="107"/>
      <c r="FS34" s="107"/>
      <c r="FT34" s="107"/>
      <c r="FU34" s="107"/>
      <c r="FV34" s="107"/>
      <c r="FW34" s="107"/>
      <c r="FX34" s="107"/>
      <c r="FY34" s="107"/>
      <c r="FZ34" s="107"/>
      <c r="GA34" s="107"/>
      <c r="GB34" s="107"/>
      <c r="GC34" s="107"/>
      <c r="GD34" s="107"/>
      <c r="GE34" s="107"/>
      <c r="GF34" s="107"/>
      <c r="GG34" s="107"/>
      <c r="GH34" s="107"/>
      <c r="GI34" s="107"/>
      <c r="GJ34" s="107"/>
      <c r="GK34" s="107"/>
      <c r="GL34" s="107"/>
      <c r="GM34" s="107"/>
      <c r="GN34" s="107"/>
      <c r="GO34" s="107"/>
      <c r="GP34" s="107"/>
      <c r="GQ34" s="107"/>
      <c r="GR34" s="107"/>
      <c r="GS34" s="107"/>
      <c r="GT34" s="107"/>
      <c r="GU34" s="107"/>
      <c r="GV34" s="107"/>
      <c r="GW34" s="107"/>
      <c r="GX34" s="107"/>
      <c r="GY34" s="107"/>
      <c r="GZ34" s="107"/>
      <c r="HA34" s="107"/>
      <c r="HB34" s="107"/>
      <c r="HC34" s="107"/>
      <c r="HD34" s="107"/>
      <c r="HE34" s="107"/>
      <c r="HF34" s="107"/>
      <c r="HG34" s="107"/>
      <c r="HH34" s="107"/>
      <c r="HI34" s="107"/>
      <c r="HJ34" s="107"/>
      <c r="HK34" s="107"/>
      <c r="HL34" s="107"/>
      <c r="HM34" s="107"/>
      <c r="HN34" s="107"/>
      <c r="HO34" s="107"/>
      <c r="HP34" s="107"/>
      <c r="HQ34" s="107"/>
      <c r="HR34" s="107"/>
      <c r="HS34" s="107"/>
      <c r="HT34" s="107"/>
      <c r="HU34" s="107"/>
      <c r="HV34" s="107"/>
      <c r="HW34" s="107"/>
      <c r="HX34" s="107"/>
      <c r="HY34" s="107"/>
      <c r="HZ34" s="107"/>
      <c r="IA34" s="107"/>
      <c r="IB34" s="107"/>
      <c r="IC34" s="107"/>
      <c r="ID34" s="107"/>
      <c r="IE34" s="107"/>
      <c r="IF34" s="107"/>
      <c r="IG34" s="107"/>
      <c r="IH34" s="107"/>
      <c r="II34" s="107"/>
      <c r="IJ34" s="107"/>
      <c r="IK34" s="107"/>
      <c r="IL34" s="107"/>
      <c r="IM34" s="107"/>
      <c r="IN34" s="107"/>
      <c r="IO34" s="107"/>
      <c r="IP34" s="107"/>
      <c r="IQ34" s="107"/>
      <c r="IR34" s="107"/>
      <c r="IS34" s="106"/>
      <c r="IT34" s="106"/>
      <c r="IU34" s="106"/>
      <c r="IV34" s="106"/>
    </row>
    <row r="35" spans="1:256" x14ac:dyDescent="0.2">
      <c r="A35" s="447" t="s">
        <v>89</v>
      </c>
      <c r="B35" s="447"/>
      <c r="C35" s="447"/>
      <c r="D35" s="447"/>
      <c r="E35" s="447"/>
      <c r="F35" s="141">
        <f>F33</f>
        <v>0</v>
      </c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107"/>
      <c r="DV35" s="107"/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107"/>
      <c r="EM35" s="107"/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7"/>
      <c r="EZ35" s="107"/>
      <c r="FA35" s="107"/>
      <c r="FB35" s="107"/>
      <c r="FC35" s="107"/>
      <c r="FD35" s="107"/>
      <c r="FE35" s="107"/>
      <c r="FF35" s="107"/>
      <c r="FG35" s="107"/>
      <c r="FH35" s="107"/>
      <c r="FI35" s="107"/>
      <c r="FJ35" s="107"/>
      <c r="FK35" s="107"/>
      <c r="FL35" s="107"/>
      <c r="FM35" s="107"/>
      <c r="FN35" s="107"/>
      <c r="FO35" s="107"/>
      <c r="FP35" s="107"/>
      <c r="FQ35" s="107"/>
      <c r="FR35" s="107"/>
      <c r="FS35" s="107"/>
      <c r="FT35" s="107"/>
      <c r="FU35" s="107"/>
      <c r="FV35" s="107"/>
      <c r="FW35" s="107"/>
      <c r="FX35" s="107"/>
      <c r="FY35" s="107"/>
      <c r="FZ35" s="107"/>
      <c r="GA35" s="107"/>
      <c r="GB35" s="107"/>
      <c r="GC35" s="107"/>
      <c r="GD35" s="107"/>
      <c r="GE35" s="107"/>
      <c r="GF35" s="107"/>
      <c r="GG35" s="107"/>
      <c r="GH35" s="107"/>
      <c r="GI35" s="107"/>
      <c r="GJ35" s="107"/>
      <c r="GK35" s="107"/>
      <c r="GL35" s="107"/>
      <c r="GM35" s="107"/>
      <c r="GN35" s="107"/>
      <c r="GO35" s="107"/>
      <c r="GP35" s="107"/>
      <c r="GQ35" s="107"/>
      <c r="GR35" s="107"/>
      <c r="GS35" s="107"/>
      <c r="GT35" s="107"/>
      <c r="GU35" s="107"/>
      <c r="GV35" s="107"/>
      <c r="GW35" s="107"/>
      <c r="GX35" s="107"/>
      <c r="GY35" s="107"/>
      <c r="GZ35" s="107"/>
      <c r="HA35" s="107"/>
      <c r="HB35" s="107"/>
      <c r="HC35" s="107"/>
      <c r="HD35" s="107"/>
      <c r="HE35" s="107"/>
      <c r="HF35" s="107"/>
      <c r="HG35" s="107"/>
      <c r="HH35" s="107"/>
      <c r="HI35" s="107"/>
      <c r="HJ35" s="107"/>
      <c r="HK35" s="107"/>
      <c r="HL35" s="107"/>
      <c r="HM35" s="107"/>
      <c r="HN35" s="107"/>
      <c r="HO35" s="107"/>
      <c r="HP35" s="107"/>
      <c r="HQ35" s="107"/>
      <c r="HR35" s="107"/>
      <c r="HS35" s="107"/>
      <c r="HT35" s="107"/>
      <c r="HU35" s="107"/>
      <c r="HV35" s="107"/>
      <c r="HW35" s="107"/>
      <c r="HX35" s="107"/>
      <c r="HY35" s="107"/>
      <c r="HZ35" s="107"/>
      <c r="IA35" s="107"/>
      <c r="IB35" s="107"/>
      <c r="IC35" s="107"/>
      <c r="ID35" s="107"/>
      <c r="IE35" s="107"/>
      <c r="IF35" s="107"/>
      <c r="IG35" s="107"/>
      <c r="IH35" s="107"/>
      <c r="II35" s="107"/>
      <c r="IJ35" s="107"/>
      <c r="IK35" s="107"/>
      <c r="IL35" s="107"/>
      <c r="IM35" s="107"/>
      <c r="IN35" s="107"/>
      <c r="IO35" s="107"/>
      <c r="IP35" s="107"/>
      <c r="IQ35" s="107"/>
      <c r="IR35" s="107"/>
      <c r="IS35" s="106"/>
      <c r="IT35" s="106"/>
      <c r="IU35" s="106"/>
      <c r="IV35" s="106"/>
    </row>
    <row r="36" spans="1:256" x14ac:dyDescent="0.2">
      <c r="A36" s="133" t="s">
        <v>90</v>
      </c>
      <c r="B36" s="134"/>
      <c r="C36" s="192"/>
      <c r="D36" s="135"/>
      <c r="E36" s="177">
        <v>0.26</v>
      </c>
      <c r="F36" s="136">
        <f>F35*E36</f>
        <v>0</v>
      </c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7"/>
      <c r="ER36" s="107"/>
      <c r="ES36" s="107"/>
      <c r="ET36" s="107"/>
      <c r="EU36" s="107"/>
      <c r="EV36" s="107"/>
      <c r="EW36" s="107"/>
      <c r="EX36" s="107"/>
      <c r="EY36" s="107"/>
      <c r="EZ36" s="107"/>
      <c r="FA36" s="107"/>
      <c r="FB36" s="107"/>
      <c r="FC36" s="107"/>
      <c r="FD36" s="107"/>
      <c r="FE36" s="107"/>
      <c r="FF36" s="107"/>
      <c r="FG36" s="107"/>
      <c r="FH36" s="107"/>
      <c r="FI36" s="107"/>
      <c r="FJ36" s="107"/>
      <c r="FK36" s="107"/>
      <c r="FL36" s="107"/>
      <c r="FM36" s="107"/>
      <c r="FN36" s="107"/>
      <c r="FO36" s="107"/>
      <c r="FP36" s="107"/>
      <c r="FQ36" s="107"/>
      <c r="FR36" s="107"/>
      <c r="FS36" s="107"/>
      <c r="FT36" s="107"/>
      <c r="FU36" s="107"/>
      <c r="FV36" s="107"/>
      <c r="FW36" s="107"/>
      <c r="FX36" s="107"/>
      <c r="FY36" s="107"/>
      <c r="FZ36" s="107"/>
      <c r="GA36" s="107"/>
      <c r="GB36" s="107"/>
      <c r="GC36" s="107"/>
      <c r="GD36" s="107"/>
      <c r="GE36" s="107"/>
      <c r="GF36" s="107"/>
      <c r="GG36" s="107"/>
      <c r="GH36" s="107"/>
      <c r="GI36" s="107"/>
      <c r="GJ36" s="107"/>
      <c r="GK36" s="107"/>
      <c r="GL36" s="107"/>
      <c r="GM36" s="107"/>
      <c r="GN36" s="107"/>
      <c r="GO36" s="107"/>
      <c r="GP36" s="107"/>
      <c r="GQ36" s="107"/>
      <c r="GR36" s="107"/>
      <c r="GS36" s="107"/>
      <c r="GT36" s="107"/>
      <c r="GU36" s="107"/>
      <c r="GV36" s="107"/>
      <c r="GW36" s="107"/>
      <c r="GX36" s="107"/>
      <c r="GY36" s="107"/>
      <c r="GZ36" s="107"/>
      <c r="HA36" s="107"/>
      <c r="HB36" s="107"/>
      <c r="HC36" s="107"/>
      <c r="HD36" s="107"/>
      <c r="HE36" s="107"/>
      <c r="HF36" s="107"/>
      <c r="HG36" s="107"/>
      <c r="HH36" s="107"/>
      <c r="HI36" s="107"/>
      <c r="HJ36" s="107"/>
      <c r="HK36" s="107"/>
      <c r="HL36" s="107"/>
      <c r="HM36" s="107"/>
      <c r="HN36" s="107"/>
      <c r="HO36" s="107"/>
      <c r="HP36" s="107"/>
      <c r="HQ36" s="107"/>
      <c r="HR36" s="107"/>
      <c r="HS36" s="107"/>
      <c r="HT36" s="107"/>
      <c r="HU36" s="107"/>
      <c r="HV36" s="107"/>
      <c r="HW36" s="107"/>
      <c r="HX36" s="107"/>
      <c r="HY36" s="107"/>
      <c r="HZ36" s="107"/>
      <c r="IA36" s="107"/>
      <c r="IB36" s="107"/>
      <c r="IC36" s="107"/>
      <c r="ID36" s="107"/>
      <c r="IE36" s="107"/>
      <c r="IF36" s="107"/>
      <c r="IG36" s="107"/>
      <c r="IH36" s="107"/>
      <c r="II36" s="107"/>
      <c r="IJ36" s="107"/>
      <c r="IK36" s="107"/>
      <c r="IL36" s="107"/>
      <c r="IM36" s="107"/>
      <c r="IN36" s="107"/>
      <c r="IO36" s="107"/>
      <c r="IP36" s="107"/>
      <c r="IQ36" s="107"/>
      <c r="IR36" s="107"/>
      <c r="IS36" s="106"/>
      <c r="IT36" s="106"/>
      <c r="IU36" s="106"/>
      <c r="IV36" s="106"/>
    </row>
    <row r="37" spans="1:256" x14ac:dyDescent="0.2">
      <c r="A37" s="448" t="s">
        <v>91</v>
      </c>
      <c r="B37" s="448"/>
      <c r="C37" s="448"/>
      <c r="D37" s="448"/>
      <c r="E37" s="448"/>
      <c r="F37" s="144">
        <f>F35+F36</f>
        <v>0</v>
      </c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7"/>
      <c r="CJ37" s="107"/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7"/>
      <c r="DL37" s="107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107"/>
      <c r="DX37" s="107"/>
      <c r="DY37" s="107"/>
      <c r="DZ37" s="107"/>
      <c r="EA37" s="107"/>
      <c r="EB37" s="107"/>
      <c r="EC37" s="107"/>
      <c r="ED37" s="107"/>
      <c r="EE37" s="107"/>
      <c r="EF37" s="107"/>
      <c r="EG37" s="107"/>
      <c r="EH37" s="107"/>
      <c r="EI37" s="107"/>
      <c r="EJ37" s="107"/>
      <c r="EK37" s="107"/>
      <c r="EL37" s="107"/>
      <c r="EM37" s="107"/>
      <c r="EN37" s="107"/>
      <c r="EO37" s="107"/>
      <c r="EP37" s="107"/>
      <c r="EQ37" s="107"/>
      <c r="ER37" s="107"/>
      <c r="ES37" s="107"/>
      <c r="ET37" s="107"/>
      <c r="EU37" s="107"/>
      <c r="EV37" s="107"/>
      <c r="EW37" s="107"/>
      <c r="EX37" s="107"/>
      <c r="EY37" s="107"/>
      <c r="EZ37" s="107"/>
      <c r="FA37" s="107"/>
      <c r="FB37" s="107"/>
      <c r="FC37" s="107"/>
      <c r="FD37" s="107"/>
      <c r="FE37" s="107"/>
      <c r="FF37" s="107"/>
      <c r="FG37" s="107"/>
      <c r="FH37" s="107"/>
      <c r="FI37" s="107"/>
      <c r="FJ37" s="107"/>
      <c r="FK37" s="107"/>
      <c r="FL37" s="107"/>
      <c r="FM37" s="107"/>
      <c r="FN37" s="107"/>
      <c r="FO37" s="107"/>
      <c r="FP37" s="107"/>
      <c r="FQ37" s="107"/>
      <c r="FR37" s="107"/>
      <c r="FS37" s="107"/>
      <c r="FT37" s="107"/>
      <c r="FU37" s="107"/>
      <c r="FV37" s="107"/>
      <c r="FW37" s="107"/>
      <c r="FX37" s="107"/>
      <c r="FY37" s="107"/>
      <c r="FZ37" s="107"/>
      <c r="GA37" s="107"/>
      <c r="GB37" s="107"/>
      <c r="GC37" s="107"/>
      <c r="GD37" s="107"/>
      <c r="GE37" s="107"/>
      <c r="GF37" s="107"/>
      <c r="GG37" s="107"/>
      <c r="GH37" s="107"/>
      <c r="GI37" s="107"/>
      <c r="GJ37" s="107"/>
      <c r="GK37" s="107"/>
      <c r="GL37" s="107"/>
      <c r="GM37" s="107"/>
      <c r="GN37" s="107"/>
      <c r="GO37" s="107"/>
      <c r="GP37" s="107"/>
      <c r="GQ37" s="107"/>
      <c r="GR37" s="107"/>
      <c r="GS37" s="107"/>
      <c r="GT37" s="107"/>
      <c r="GU37" s="107"/>
      <c r="GV37" s="107"/>
      <c r="GW37" s="107"/>
      <c r="GX37" s="107"/>
      <c r="GY37" s="107"/>
      <c r="GZ37" s="107"/>
      <c r="HA37" s="107"/>
      <c r="HB37" s="107"/>
      <c r="HC37" s="107"/>
      <c r="HD37" s="107"/>
      <c r="HE37" s="107"/>
      <c r="HF37" s="107"/>
      <c r="HG37" s="107"/>
      <c r="HH37" s="107"/>
      <c r="HI37" s="107"/>
      <c r="HJ37" s="107"/>
      <c r="HK37" s="107"/>
      <c r="HL37" s="107"/>
      <c r="HM37" s="107"/>
      <c r="HN37" s="107"/>
      <c r="HO37" s="107"/>
      <c r="HP37" s="107"/>
      <c r="HQ37" s="107"/>
      <c r="HR37" s="107"/>
      <c r="HS37" s="107"/>
      <c r="HT37" s="107"/>
      <c r="HU37" s="107"/>
      <c r="HV37" s="107"/>
      <c r="HW37" s="107"/>
      <c r="HX37" s="107"/>
      <c r="HY37" s="107"/>
      <c r="HZ37" s="107"/>
      <c r="IA37" s="107"/>
      <c r="IB37" s="107"/>
      <c r="IC37" s="107"/>
      <c r="ID37" s="107"/>
      <c r="IE37" s="107"/>
      <c r="IF37" s="107"/>
      <c r="IG37" s="107"/>
      <c r="IH37" s="107"/>
      <c r="II37" s="107"/>
      <c r="IJ37" s="107"/>
      <c r="IK37" s="107"/>
      <c r="IL37" s="107"/>
      <c r="IM37" s="107"/>
      <c r="IN37" s="107"/>
      <c r="IO37" s="107"/>
      <c r="IP37" s="107"/>
      <c r="IQ37" s="107"/>
      <c r="IR37" s="107"/>
      <c r="IS37" s="106"/>
      <c r="IT37" s="106"/>
      <c r="IU37" s="106"/>
      <c r="IV37" s="106"/>
    </row>
    <row r="38" spans="1:256" ht="29.25" customHeight="1" x14ac:dyDescent="0.2">
      <c r="A38" s="111" t="s">
        <v>71</v>
      </c>
      <c r="B38" s="112"/>
      <c r="C38" s="186" t="s">
        <v>97</v>
      </c>
      <c r="D38" s="179"/>
      <c r="E38" s="113"/>
      <c r="F38" s="112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  <c r="DJ38" s="107"/>
      <c r="DK38" s="107"/>
      <c r="DL38" s="107"/>
      <c r="DM38" s="107"/>
      <c r="DN38" s="107"/>
      <c r="DO38" s="107"/>
      <c r="DP38" s="107"/>
      <c r="DQ38" s="107"/>
      <c r="DR38" s="107"/>
      <c r="DS38" s="107"/>
      <c r="DT38" s="107"/>
      <c r="DU38" s="107"/>
      <c r="DV38" s="107"/>
      <c r="DW38" s="107"/>
      <c r="DX38" s="107"/>
      <c r="DY38" s="107"/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7"/>
      <c r="EN38" s="107"/>
      <c r="EO38" s="107"/>
      <c r="EP38" s="107"/>
      <c r="EQ38" s="107"/>
      <c r="ER38" s="107"/>
      <c r="ES38" s="107"/>
      <c r="ET38" s="107"/>
      <c r="EU38" s="107"/>
      <c r="EV38" s="107"/>
      <c r="EW38" s="107"/>
      <c r="EX38" s="107"/>
      <c r="EY38" s="107"/>
      <c r="EZ38" s="107"/>
      <c r="FA38" s="107"/>
      <c r="FB38" s="107"/>
      <c r="FC38" s="107"/>
      <c r="FD38" s="107"/>
      <c r="FE38" s="107"/>
      <c r="FF38" s="107"/>
      <c r="FG38" s="107"/>
      <c r="FH38" s="107"/>
      <c r="FI38" s="107"/>
      <c r="FJ38" s="107"/>
      <c r="FK38" s="107"/>
      <c r="FL38" s="107"/>
      <c r="FM38" s="107"/>
      <c r="FN38" s="107"/>
      <c r="FO38" s="107"/>
      <c r="FP38" s="107"/>
      <c r="FQ38" s="107"/>
      <c r="FR38" s="107"/>
      <c r="FS38" s="107"/>
      <c r="FT38" s="107"/>
      <c r="FU38" s="107"/>
      <c r="FV38" s="107"/>
      <c r="FW38" s="107"/>
      <c r="FX38" s="107"/>
      <c r="FY38" s="107"/>
      <c r="FZ38" s="107"/>
      <c r="GA38" s="107"/>
      <c r="GB38" s="107"/>
      <c r="GC38" s="107"/>
      <c r="GD38" s="107"/>
      <c r="GE38" s="107"/>
      <c r="GF38" s="107"/>
      <c r="GG38" s="107"/>
      <c r="GH38" s="107"/>
      <c r="GI38" s="107"/>
      <c r="GJ38" s="107"/>
      <c r="GK38" s="107"/>
      <c r="GL38" s="107"/>
      <c r="GM38" s="107"/>
      <c r="GN38" s="107"/>
      <c r="GO38" s="107"/>
      <c r="GP38" s="107"/>
      <c r="GQ38" s="107"/>
      <c r="GR38" s="107"/>
      <c r="GS38" s="107"/>
      <c r="GT38" s="107"/>
      <c r="GU38" s="107"/>
      <c r="GV38" s="107"/>
      <c r="GW38" s="107"/>
      <c r="GX38" s="107"/>
      <c r="GY38" s="107"/>
      <c r="GZ38" s="107"/>
      <c r="HA38" s="107"/>
      <c r="HB38" s="107"/>
      <c r="HC38" s="107"/>
      <c r="HD38" s="107"/>
      <c r="HE38" s="107"/>
      <c r="HF38" s="107"/>
      <c r="HG38" s="107"/>
      <c r="HH38" s="107"/>
      <c r="HI38" s="107"/>
      <c r="HJ38" s="107"/>
      <c r="HK38" s="107"/>
      <c r="HL38" s="107"/>
      <c r="HM38" s="107"/>
      <c r="HN38" s="107"/>
      <c r="HO38" s="107"/>
      <c r="HP38" s="107"/>
      <c r="HQ38" s="107"/>
      <c r="HR38" s="107"/>
      <c r="HS38" s="107"/>
      <c r="HT38" s="107"/>
      <c r="HU38" s="107"/>
      <c r="HV38" s="107"/>
      <c r="HW38" s="107"/>
      <c r="HX38" s="107"/>
      <c r="HY38" s="107"/>
      <c r="HZ38" s="107"/>
      <c r="IA38" s="107"/>
      <c r="IB38" s="107"/>
      <c r="IC38" s="107"/>
      <c r="ID38" s="107"/>
      <c r="IE38" s="107"/>
      <c r="IF38" s="107"/>
      <c r="IG38" s="107"/>
      <c r="IH38" s="107"/>
      <c r="II38" s="107"/>
      <c r="IJ38" s="107"/>
      <c r="IK38" s="107"/>
      <c r="IL38" s="107"/>
      <c r="IM38" s="107"/>
      <c r="IN38" s="107"/>
      <c r="IO38" s="107"/>
      <c r="IP38" s="107"/>
      <c r="IQ38" s="107"/>
      <c r="IR38" s="107"/>
      <c r="IS38" s="106"/>
      <c r="IT38" s="106"/>
      <c r="IU38" s="106"/>
      <c r="IV38" s="106"/>
    </row>
    <row r="39" spans="1:256" x14ac:dyDescent="0.2">
      <c r="A39" s="114"/>
      <c r="B39" s="115"/>
      <c r="C39" s="187"/>
      <c r="D39" s="116"/>
      <c r="E39" s="117"/>
      <c r="F39" s="118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07"/>
      <c r="CW39" s="107"/>
      <c r="CX39" s="107"/>
      <c r="CY39" s="107"/>
      <c r="CZ39" s="107"/>
      <c r="DA39" s="107"/>
      <c r="DB39" s="107"/>
      <c r="DC39" s="107"/>
      <c r="DD39" s="107"/>
      <c r="DE39" s="107"/>
      <c r="DF39" s="107"/>
      <c r="DG39" s="107"/>
      <c r="DH39" s="107"/>
      <c r="DI39" s="107"/>
      <c r="DJ39" s="107"/>
      <c r="DK39" s="107"/>
      <c r="DL39" s="107"/>
      <c r="DM39" s="107"/>
      <c r="DN39" s="107"/>
      <c r="DO39" s="107"/>
      <c r="DP39" s="107"/>
      <c r="DQ39" s="107"/>
      <c r="DR39" s="107"/>
      <c r="DS39" s="107"/>
      <c r="DT39" s="107"/>
      <c r="DU39" s="107"/>
      <c r="DV39" s="107"/>
      <c r="DW39" s="107"/>
      <c r="DX39" s="107"/>
      <c r="DY39" s="107"/>
      <c r="DZ39" s="107"/>
      <c r="EA39" s="107"/>
      <c r="EB39" s="107"/>
      <c r="EC39" s="107"/>
      <c r="ED39" s="107"/>
      <c r="EE39" s="107"/>
      <c r="EF39" s="107"/>
      <c r="EG39" s="107"/>
      <c r="EH39" s="107"/>
      <c r="EI39" s="107"/>
      <c r="EJ39" s="107"/>
      <c r="EK39" s="107"/>
      <c r="EL39" s="107"/>
      <c r="EM39" s="107"/>
      <c r="EN39" s="107"/>
      <c r="EO39" s="107"/>
      <c r="EP39" s="107"/>
      <c r="EQ39" s="107"/>
      <c r="ER39" s="107"/>
      <c r="ES39" s="107"/>
      <c r="ET39" s="107"/>
      <c r="EU39" s="107"/>
      <c r="EV39" s="107"/>
      <c r="EW39" s="107"/>
      <c r="EX39" s="107"/>
      <c r="EY39" s="107"/>
      <c r="EZ39" s="107"/>
      <c r="FA39" s="107"/>
      <c r="FB39" s="107"/>
      <c r="FC39" s="107"/>
      <c r="FD39" s="107"/>
      <c r="FE39" s="107"/>
      <c r="FF39" s="107"/>
      <c r="FG39" s="107"/>
      <c r="FH39" s="107"/>
      <c r="FI39" s="107"/>
      <c r="FJ39" s="107"/>
      <c r="FK39" s="107"/>
      <c r="FL39" s="107"/>
      <c r="FM39" s="107"/>
      <c r="FN39" s="107"/>
      <c r="FO39" s="107"/>
      <c r="FP39" s="107"/>
      <c r="FQ39" s="107"/>
      <c r="FR39" s="107"/>
      <c r="FS39" s="107"/>
      <c r="FT39" s="107"/>
      <c r="FU39" s="107"/>
      <c r="FV39" s="107"/>
      <c r="FW39" s="107"/>
      <c r="FX39" s="107"/>
      <c r="FY39" s="107"/>
      <c r="FZ39" s="107"/>
      <c r="GA39" s="107"/>
      <c r="GB39" s="107"/>
      <c r="GC39" s="107"/>
      <c r="GD39" s="107"/>
      <c r="GE39" s="107"/>
      <c r="GF39" s="107"/>
      <c r="GG39" s="107"/>
      <c r="GH39" s="107"/>
      <c r="GI39" s="107"/>
      <c r="GJ39" s="107"/>
      <c r="GK39" s="107"/>
      <c r="GL39" s="107"/>
      <c r="GM39" s="107"/>
      <c r="GN39" s="107"/>
      <c r="GO39" s="107"/>
      <c r="GP39" s="107"/>
      <c r="GQ39" s="107"/>
      <c r="GR39" s="107"/>
      <c r="GS39" s="107"/>
      <c r="GT39" s="107"/>
      <c r="GU39" s="107"/>
      <c r="GV39" s="107"/>
      <c r="GW39" s="107"/>
      <c r="GX39" s="107"/>
      <c r="GY39" s="107"/>
      <c r="GZ39" s="107"/>
      <c r="HA39" s="107"/>
      <c r="HB39" s="107"/>
      <c r="HC39" s="107"/>
      <c r="HD39" s="107"/>
      <c r="HE39" s="107"/>
      <c r="HF39" s="107"/>
      <c r="HG39" s="107"/>
      <c r="HH39" s="107"/>
      <c r="HI39" s="107"/>
      <c r="HJ39" s="107"/>
      <c r="HK39" s="107"/>
      <c r="HL39" s="107"/>
      <c r="HM39" s="107"/>
      <c r="HN39" s="107"/>
      <c r="HO39" s="107"/>
      <c r="HP39" s="107"/>
      <c r="HQ39" s="107"/>
      <c r="HR39" s="107"/>
      <c r="HS39" s="107"/>
      <c r="HT39" s="107"/>
      <c r="HU39" s="107"/>
      <c r="HV39" s="107"/>
      <c r="HW39" s="107"/>
      <c r="HX39" s="107"/>
      <c r="HY39" s="107"/>
      <c r="HZ39" s="107"/>
      <c r="IA39" s="107"/>
      <c r="IB39" s="107"/>
      <c r="IC39" s="107"/>
      <c r="ID39" s="107"/>
      <c r="IE39" s="107"/>
      <c r="IF39" s="107"/>
      <c r="IG39" s="107"/>
      <c r="IH39" s="107"/>
      <c r="II39" s="107"/>
      <c r="IJ39" s="107"/>
      <c r="IK39" s="107"/>
      <c r="IL39" s="107"/>
      <c r="IM39" s="107"/>
      <c r="IN39" s="107"/>
      <c r="IO39" s="107"/>
      <c r="IP39" s="107"/>
      <c r="IQ39" s="107"/>
      <c r="IR39" s="107"/>
      <c r="IS39" s="106"/>
      <c r="IT39" s="106"/>
      <c r="IU39" s="106"/>
      <c r="IV39" s="106"/>
    </row>
    <row r="40" spans="1:256" x14ac:dyDescent="0.2">
      <c r="A40" s="444" t="s">
        <v>64</v>
      </c>
      <c r="B40" s="444"/>
      <c r="C40" s="444"/>
      <c r="D40" s="180"/>
      <c r="E40" s="119" t="s">
        <v>93</v>
      </c>
      <c r="F40" s="120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7"/>
      <c r="CW40" s="107"/>
      <c r="CX40" s="107"/>
      <c r="CY40" s="107"/>
      <c r="CZ40" s="107"/>
      <c r="DA40" s="107"/>
      <c r="DB40" s="107"/>
      <c r="DC40" s="107"/>
      <c r="DD40" s="107"/>
      <c r="DE40" s="107"/>
      <c r="DF40" s="107"/>
      <c r="DG40" s="107"/>
      <c r="DH40" s="107"/>
      <c r="DI40" s="107"/>
      <c r="DJ40" s="107"/>
      <c r="DK40" s="107"/>
      <c r="DL40" s="107"/>
      <c r="DM40" s="107"/>
      <c r="DN40" s="107"/>
      <c r="DO40" s="107"/>
      <c r="DP40" s="107"/>
      <c r="DQ40" s="107"/>
      <c r="DR40" s="107"/>
      <c r="DS40" s="107"/>
      <c r="DT40" s="107"/>
      <c r="DU40" s="107"/>
      <c r="DV40" s="107"/>
      <c r="DW40" s="107"/>
      <c r="DX40" s="107"/>
      <c r="DY40" s="107"/>
      <c r="DZ40" s="107"/>
      <c r="EA40" s="107"/>
      <c r="EB40" s="107"/>
      <c r="EC40" s="107"/>
      <c r="ED40" s="107"/>
      <c r="EE40" s="107"/>
      <c r="EF40" s="107"/>
      <c r="EG40" s="107"/>
      <c r="EH40" s="107"/>
      <c r="EI40" s="107"/>
      <c r="EJ40" s="107"/>
      <c r="EK40" s="107"/>
      <c r="EL40" s="107"/>
      <c r="EM40" s="107"/>
      <c r="EN40" s="107"/>
      <c r="EO40" s="107"/>
      <c r="EP40" s="107"/>
      <c r="EQ40" s="107"/>
      <c r="ER40" s="107"/>
      <c r="ES40" s="107"/>
      <c r="ET40" s="107"/>
      <c r="EU40" s="107"/>
      <c r="EV40" s="107"/>
      <c r="EW40" s="107"/>
      <c r="EX40" s="107"/>
      <c r="EY40" s="107"/>
      <c r="EZ40" s="107"/>
      <c r="FA40" s="107"/>
      <c r="FB40" s="107"/>
      <c r="FC40" s="107"/>
      <c r="FD40" s="107"/>
      <c r="FE40" s="107"/>
      <c r="FF40" s="107"/>
      <c r="FG40" s="107"/>
      <c r="FH40" s="107"/>
      <c r="FI40" s="107"/>
      <c r="FJ40" s="107"/>
      <c r="FK40" s="107"/>
      <c r="FL40" s="107"/>
      <c r="FM40" s="107"/>
      <c r="FN40" s="107"/>
      <c r="FO40" s="107"/>
      <c r="FP40" s="107"/>
      <c r="FQ40" s="107"/>
      <c r="FR40" s="107"/>
      <c r="FS40" s="107"/>
      <c r="FT40" s="107"/>
      <c r="FU40" s="107"/>
      <c r="FV40" s="107"/>
      <c r="FW40" s="107"/>
      <c r="FX40" s="107"/>
      <c r="FY40" s="107"/>
      <c r="FZ40" s="107"/>
      <c r="GA40" s="107"/>
      <c r="GB40" s="107"/>
      <c r="GC40" s="107"/>
      <c r="GD40" s="107"/>
      <c r="GE40" s="107"/>
      <c r="GF40" s="107"/>
      <c r="GG40" s="107"/>
      <c r="GH40" s="107"/>
      <c r="GI40" s="107"/>
      <c r="GJ40" s="107"/>
      <c r="GK40" s="107"/>
      <c r="GL40" s="107"/>
      <c r="GM40" s="107"/>
      <c r="GN40" s="107"/>
      <c r="GO40" s="107"/>
      <c r="GP40" s="107"/>
      <c r="GQ40" s="107"/>
      <c r="GR40" s="107"/>
      <c r="GS40" s="107"/>
      <c r="GT40" s="107"/>
      <c r="GU40" s="107"/>
      <c r="GV40" s="107"/>
      <c r="GW40" s="107"/>
      <c r="GX40" s="107"/>
      <c r="GY40" s="107"/>
      <c r="GZ40" s="107"/>
      <c r="HA40" s="107"/>
      <c r="HB40" s="107"/>
      <c r="HC40" s="107"/>
      <c r="HD40" s="107"/>
      <c r="HE40" s="107"/>
      <c r="HF40" s="107"/>
      <c r="HG40" s="107"/>
      <c r="HH40" s="107"/>
      <c r="HI40" s="107"/>
      <c r="HJ40" s="107"/>
      <c r="HK40" s="107"/>
      <c r="HL40" s="107"/>
      <c r="HM40" s="107"/>
      <c r="HN40" s="107"/>
      <c r="HO40" s="107"/>
      <c r="HP40" s="107"/>
      <c r="HQ40" s="107"/>
      <c r="HR40" s="107"/>
      <c r="HS40" s="107"/>
      <c r="HT40" s="107"/>
      <c r="HU40" s="107"/>
      <c r="HV40" s="107"/>
      <c r="HW40" s="107"/>
      <c r="HX40" s="107"/>
      <c r="HY40" s="107"/>
      <c r="HZ40" s="107"/>
      <c r="IA40" s="107"/>
      <c r="IB40" s="107"/>
      <c r="IC40" s="107"/>
      <c r="ID40" s="107"/>
      <c r="IE40" s="107"/>
      <c r="IF40" s="107"/>
      <c r="IG40" s="107"/>
      <c r="IH40" s="107"/>
      <c r="II40" s="107"/>
      <c r="IJ40" s="107"/>
      <c r="IK40" s="107"/>
      <c r="IL40" s="107"/>
      <c r="IM40" s="107"/>
      <c r="IN40" s="107"/>
      <c r="IO40" s="107"/>
      <c r="IP40" s="107"/>
      <c r="IQ40" s="107"/>
      <c r="IR40" s="107"/>
      <c r="IS40" s="106"/>
      <c r="IT40" s="106"/>
      <c r="IU40" s="106"/>
      <c r="IV40" s="106"/>
    </row>
    <row r="41" spans="1:256" x14ac:dyDescent="0.2">
      <c r="A41" s="435" t="s">
        <v>98</v>
      </c>
      <c r="B41" s="435"/>
      <c r="C41" s="435"/>
      <c r="D41" s="435"/>
      <c r="E41" s="435"/>
      <c r="F41" s="435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7"/>
      <c r="DI41" s="107"/>
      <c r="DJ41" s="107"/>
      <c r="DK41" s="107"/>
      <c r="DL41" s="107"/>
      <c r="DM41" s="107"/>
      <c r="DN41" s="107"/>
      <c r="DO41" s="107"/>
      <c r="DP41" s="107"/>
      <c r="DQ41" s="107"/>
      <c r="DR41" s="107"/>
      <c r="DS41" s="107"/>
      <c r="DT41" s="107"/>
      <c r="DU41" s="107"/>
      <c r="DV41" s="107"/>
      <c r="DW41" s="107"/>
      <c r="DX41" s="107"/>
      <c r="DY41" s="107"/>
      <c r="DZ41" s="107"/>
      <c r="EA41" s="107"/>
      <c r="EB41" s="107"/>
      <c r="EC41" s="107"/>
      <c r="ED41" s="107"/>
      <c r="EE41" s="107"/>
      <c r="EF41" s="107"/>
      <c r="EG41" s="107"/>
      <c r="EH41" s="107"/>
      <c r="EI41" s="107"/>
      <c r="EJ41" s="107"/>
      <c r="EK41" s="107"/>
      <c r="EL41" s="107"/>
      <c r="EM41" s="107"/>
      <c r="EN41" s="107"/>
      <c r="EO41" s="107"/>
      <c r="EP41" s="107"/>
      <c r="EQ41" s="107"/>
      <c r="ER41" s="107"/>
      <c r="ES41" s="107"/>
      <c r="ET41" s="107"/>
      <c r="EU41" s="107"/>
      <c r="EV41" s="107"/>
      <c r="EW41" s="107"/>
      <c r="EX41" s="107"/>
      <c r="EY41" s="107"/>
      <c r="EZ41" s="107"/>
      <c r="FA41" s="107"/>
      <c r="FB41" s="107"/>
      <c r="FC41" s="107"/>
      <c r="FD41" s="107"/>
      <c r="FE41" s="107"/>
      <c r="FF41" s="107"/>
      <c r="FG41" s="107"/>
      <c r="FH41" s="107"/>
      <c r="FI41" s="107"/>
      <c r="FJ41" s="107"/>
      <c r="FK41" s="107"/>
      <c r="FL41" s="107"/>
      <c r="FM41" s="107"/>
      <c r="FN41" s="107"/>
      <c r="FO41" s="107"/>
      <c r="FP41" s="107"/>
      <c r="FQ41" s="107"/>
      <c r="FR41" s="107"/>
      <c r="FS41" s="107"/>
      <c r="FT41" s="107"/>
      <c r="FU41" s="107"/>
      <c r="FV41" s="107"/>
      <c r="FW41" s="107"/>
      <c r="FX41" s="107"/>
      <c r="FY41" s="107"/>
      <c r="FZ41" s="107"/>
      <c r="GA41" s="107"/>
      <c r="GB41" s="107"/>
      <c r="GC41" s="107"/>
      <c r="GD41" s="107"/>
      <c r="GE41" s="107"/>
      <c r="GF41" s="107"/>
      <c r="GG41" s="107"/>
      <c r="GH41" s="107"/>
      <c r="GI41" s="107"/>
      <c r="GJ41" s="107"/>
      <c r="GK41" s="107"/>
      <c r="GL41" s="107"/>
      <c r="GM41" s="107"/>
      <c r="GN41" s="107"/>
      <c r="GO41" s="107"/>
      <c r="GP41" s="107"/>
      <c r="GQ41" s="107"/>
      <c r="GR41" s="107"/>
      <c r="GS41" s="107"/>
      <c r="GT41" s="107"/>
      <c r="GU41" s="107"/>
      <c r="GV41" s="107"/>
      <c r="GW41" s="107"/>
      <c r="GX41" s="107"/>
      <c r="GY41" s="107"/>
      <c r="GZ41" s="107"/>
      <c r="HA41" s="107"/>
      <c r="HB41" s="107"/>
      <c r="HC41" s="107"/>
      <c r="HD41" s="107"/>
      <c r="HE41" s="107"/>
      <c r="HF41" s="107"/>
      <c r="HG41" s="107"/>
      <c r="HH41" s="107"/>
      <c r="HI41" s="107"/>
      <c r="HJ41" s="107"/>
      <c r="HK41" s="107"/>
      <c r="HL41" s="107"/>
      <c r="HM41" s="107"/>
      <c r="HN41" s="107"/>
      <c r="HO41" s="107"/>
      <c r="HP41" s="107"/>
      <c r="HQ41" s="107"/>
      <c r="HR41" s="107"/>
      <c r="HS41" s="107"/>
      <c r="HT41" s="107"/>
      <c r="HU41" s="107"/>
      <c r="HV41" s="107"/>
      <c r="HW41" s="107"/>
      <c r="HX41" s="107"/>
      <c r="HY41" s="107"/>
      <c r="HZ41" s="107"/>
      <c r="IA41" s="107"/>
      <c r="IB41" s="107"/>
      <c r="IC41" s="107"/>
      <c r="ID41" s="107"/>
      <c r="IE41" s="107"/>
      <c r="IF41" s="107"/>
      <c r="IG41" s="107"/>
      <c r="IH41" s="107"/>
      <c r="II41" s="107"/>
      <c r="IJ41" s="107"/>
      <c r="IK41" s="107"/>
      <c r="IL41" s="107"/>
      <c r="IM41" s="107"/>
      <c r="IN41" s="107"/>
      <c r="IO41" s="107"/>
      <c r="IP41" s="107"/>
      <c r="IQ41" s="107"/>
      <c r="IR41" s="107"/>
      <c r="IS41" s="106"/>
      <c r="IT41" s="106"/>
      <c r="IU41" s="106"/>
      <c r="IV41" s="106"/>
    </row>
    <row r="42" spans="1:256" x14ac:dyDescent="0.2">
      <c r="A42" s="121" t="s">
        <v>0</v>
      </c>
      <c r="B42" s="122" t="s">
        <v>75</v>
      </c>
      <c r="C42" s="188" t="s">
        <v>50</v>
      </c>
      <c r="D42" s="123"/>
      <c r="E42" s="122" t="s">
        <v>76</v>
      </c>
      <c r="F42" s="122" t="s">
        <v>77</v>
      </c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7"/>
      <c r="DM42" s="107"/>
      <c r="DN42" s="107"/>
      <c r="DO42" s="107"/>
      <c r="DP42" s="107"/>
      <c r="DQ42" s="107"/>
      <c r="DR42" s="107"/>
      <c r="DS42" s="107"/>
      <c r="DT42" s="107"/>
      <c r="DU42" s="107"/>
      <c r="DV42" s="107"/>
      <c r="DW42" s="107"/>
      <c r="DX42" s="107"/>
      <c r="DY42" s="107"/>
      <c r="DZ42" s="107"/>
      <c r="EA42" s="107"/>
      <c r="EB42" s="107"/>
      <c r="EC42" s="107"/>
      <c r="ED42" s="107"/>
      <c r="EE42" s="107"/>
      <c r="EF42" s="107"/>
      <c r="EG42" s="107"/>
      <c r="EH42" s="107"/>
      <c r="EI42" s="107"/>
      <c r="EJ42" s="107"/>
      <c r="EK42" s="107"/>
      <c r="EL42" s="107"/>
      <c r="EM42" s="107"/>
      <c r="EN42" s="107"/>
      <c r="EO42" s="107"/>
      <c r="EP42" s="107"/>
      <c r="EQ42" s="107"/>
      <c r="ER42" s="107"/>
      <c r="ES42" s="107"/>
      <c r="ET42" s="107"/>
      <c r="EU42" s="107"/>
      <c r="EV42" s="107"/>
      <c r="EW42" s="107"/>
      <c r="EX42" s="107"/>
      <c r="EY42" s="107"/>
      <c r="EZ42" s="107"/>
      <c r="FA42" s="107"/>
      <c r="FB42" s="107"/>
      <c r="FC42" s="107"/>
      <c r="FD42" s="107"/>
      <c r="FE42" s="107"/>
      <c r="FF42" s="107"/>
      <c r="FG42" s="107"/>
      <c r="FH42" s="107"/>
      <c r="FI42" s="107"/>
      <c r="FJ42" s="107"/>
      <c r="FK42" s="107"/>
      <c r="FL42" s="107"/>
      <c r="FM42" s="107"/>
      <c r="FN42" s="107"/>
      <c r="FO42" s="107"/>
      <c r="FP42" s="107"/>
      <c r="FQ42" s="107"/>
      <c r="FR42" s="107"/>
      <c r="FS42" s="107"/>
      <c r="FT42" s="107"/>
      <c r="FU42" s="107"/>
      <c r="FV42" s="107"/>
      <c r="FW42" s="107"/>
      <c r="FX42" s="107"/>
      <c r="FY42" s="107"/>
      <c r="FZ42" s="107"/>
      <c r="GA42" s="107"/>
      <c r="GB42" s="107"/>
      <c r="GC42" s="107"/>
      <c r="GD42" s="107"/>
      <c r="GE42" s="107"/>
      <c r="GF42" s="107"/>
      <c r="GG42" s="107"/>
      <c r="GH42" s="107"/>
      <c r="GI42" s="107"/>
      <c r="GJ42" s="107"/>
      <c r="GK42" s="107"/>
      <c r="GL42" s="107"/>
      <c r="GM42" s="107"/>
      <c r="GN42" s="107"/>
      <c r="GO42" s="107"/>
      <c r="GP42" s="107"/>
      <c r="GQ42" s="107"/>
      <c r="GR42" s="107"/>
      <c r="GS42" s="107"/>
      <c r="GT42" s="107"/>
      <c r="GU42" s="107"/>
      <c r="GV42" s="107"/>
      <c r="GW42" s="107"/>
      <c r="GX42" s="107"/>
      <c r="GY42" s="107"/>
      <c r="GZ42" s="107"/>
      <c r="HA42" s="107"/>
      <c r="HB42" s="107"/>
      <c r="HC42" s="107"/>
      <c r="HD42" s="107"/>
      <c r="HE42" s="107"/>
      <c r="HF42" s="107"/>
      <c r="HG42" s="107"/>
      <c r="HH42" s="107"/>
      <c r="HI42" s="107"/>
      <c r="HJ42" s="107"/>
      <c r="HK42" s="107"/>
      <c r="HL42" s="107"/>
      <c r="HM42" s="107"/>
      <c r="HN42" s="107"/>
      <c r="HO42" s="107"/>
      <c r="HP42" s="107"/>
      <c r="HQ42" s="107"/>
      <c r="HR42" s="107"/>
      <c r="HS42" s="107"/>
      <c r="HT42" s="107"/>
      <c r="HU42" s="107"/>
      <c r="HV42" s="107"/>
      <c r="HW42" s="107"/>
      <c r="HX42" s="107"/>
      <c r="HY42" s="107"/>
      <c r="HZ42" s="107"/>
      <c r="IA42" s="107"/>
      <c r="IB42" s="107"/>
      <c r="IC42" s="107"/>
      <c r="ID42" s="107"/>
      <c r="IE42" s="107"/>
      <c r="IF42" s="107"/>
      <c r="IG42" s="107"/>
      <c r="IH42" s="107"/>
      <c r="II42" s="107"/>
      <c r="IJ42" s="107"/>
      <c r="IK42" s="107"/>
      <c r="IL42" s="107"/>
      <c r="IM42" s="107"/>
      <c r="IN42" s="107"/>
      <c r="IO42" s="107"/>
      <c r="IP42" s="107"/>
      <c r="IQ42" s="107"/>
      <c r="IR42" s="107"/>
      <c r="IS42" s="106"/>
      <c r="IT42" s="106"/>
      <c r="IU42" s="106"/>
      <c r="IV42" s="106"/>
    </row>
    <row r="43" spans="1:256" x14ac:dyDescent="0.2">
      <c r="A43" s="149" t="s">
        <v>84</v>
      </c>
      <c r="B43" s="184" t="s">
        <v>83</v>
      </c>
      <c r="C43" s="110">
        <v>2</v>
      </c>
      <c r="D43" s="110"/>
      <c r="E43" s="109"/>
      <c r="F43" s="109">
        <f>C43*E43</f>
        <v>0</v>
      </c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  <c r="CD43" s="107"/>
      <c r="CE43" s="107"/>
      <c r="CF43" s="107"/>
      <c r="CG43" s="107"/>
      <c r="CH43" s="107"/>
      <c r="CI43" s="107"/>
      <c r="CJ43" s="107"/>
      <c r="CK43" s="107"/>
      <c r="CL43" s="107"/>
      <c r="CM43" s="107"/>
      <c r="CN43" s="107"/>
      <c r="CO43" s="107"/>
      <c r="CP43" s="107"/>
      <c r="CQ43" s="107"/>
      <c r="CR43" s="107"/>
      <c r="CS43" s="107"/>
      <c r="CT43" s="107"/>
      <c r="CU43" s="107"/>
      <c r="CV43" s="107"/>
      <c r="CW43" s="107"/>
      <c r="CX43" s="107"/>
      <c r="CY43" s="107"/>
      <c r="CZ43" s="107"/>
      <c r="DA43" s="107"/>
      <c r="DB43" s="107"/>
      <c r="DC43" s="107"/>
      <c r="DD43" s="107"/>
      <c r="DE43" s="107"/>
      <c r="DF43" s="107"/>
      <c r="DG43" s="107"/>
      <c r="DH43" s="107"/>
      <c r="DI43" s="107"/>
      <c r="DJ43" s="107"/>
      <c r="DK43" s="107"/>
      <c r="DL43" s="107"/>
      <c r="DM43" s="107"/>
      <c r="DN43" s="107"/>
      <c r="DO43" s="107"/>
      <c r="DP43" s="107"/>
      <c r="DQ43" s="107"/>
      <c r="DR43" s="107"/>
      <c r="DS43" s="107"/>
      <c r="DT43" s="107"/>
      <c r="DU43" s="107"/>
      <c r="DV43" s="107"/>
      <c r="DW43" s="107"/>
      <c r="DX43" s="107"/>
      <c r="DY43" s="107"/>
      <c r="DZ43" s="107"/>
      <c r="EA43" s="107"/>
      <c r="EB43" s="107"/>
      <c r="EC43" s="107"/>
      <c r="ED43" s="107"/>
      <c r="EE43" s="107"/>
      <c r="EF43" s="107"/>
      <c r="EG43" s="107"/>
      <c r="EH43" s="107"/>
      <c r="EI43" s="107"/>
      <c r="EJ43" s="107"/>
      <c r="EK43" s="107"/>
      <c r="EL43" s="107"/>
      <c r="EM43" s="107"/>
      <c r="EN43" s="107"/>
      <c r="EO43" s="107"/>
      <c r="EP43" s="107"/>
      <c r="EQ43" s="107"/>
      <c r="ER43" s="107"/>
      <c r="ES43" s="107"/>
      <c r="ET43" s="107"/>
      <c r="EU43" s="107"/>
      <c r="EV43" s="107"/>
      <c r="EW43" s="107"/>
      <c r="EX43" s="107"/>
      <c r="EY43" s="107"/>
      <c r="EZ43" s="107"/>
      <c r="FA43" s="107"/>
      <c r="FB43" s="107"/>
      <c r="FC43" s="107"/>
      <c r="FD43" s="107"/>
      <c r="FE43" s="107"/>
      <c r="FF43" s="107"/>
      <c r="FG43" s="107"/>
      <c r="FH43" s="107"/>
      <c r="FI43" s="107"/>
      <c r="FJ43" s="107"/>
      <c r="FK43" s="107"/>
      <c r="FL43" s="107"/>
      <c r="FM43" s="107"/>
      <c r="FN43" s="107"/>
      <c r="FO43" s="107"/>
      <c r="FP43" s="107"/>
      <c r="FQ43" s="107"/>
      <c r="FR43" s="107"/>
      <c r="FS43" s="107"/>
      <c r="FT43" s="107"/>
      <c r="FU43" s="107"/>
      <c r="FV43" s="107"/>
      <c r="FW43" s="107"/>
      <c r="FX43" s="107"/>
      <c r="FY43" s="107"/>
      <c r="FZ43" s="107"/>
      <c r="GA43" s="107"/>
      <c r="GB43" s="107"/>
      <c r="GC43" s="107"/>
      <c r="GD43" s="107"/>
      <c r="GE43" s="107"/>
      <c r="GF43" s="107"/>
      <c r="GG43" s="107"/>
      <c r="GH43" s="107"/>
      <c r="GI43" s="107"/>
      <c r="GJ43" s="107"/>
      <c r="GK43" s="107"/>
      <c r="GL43" s="107"/>
      <c r="GM43" s="107"/>
      <c r="GN43" s="107"/>
      <c r="GO43" s="107"/>
      <c r="GP43" s="107"/>
      <c r="GQ43" s="107"/>
      <c r="GR43" s="107"/>
      <c r="GS43" s="107"/>
      <c r="GT43" s="107"/>
      <c r="GU43" s="107"/>
      <c r="GV43" s="107"/>
      <c r="GW43" s="107"/>
      <c r="GX43" s="107"/>
      <c r="GY43" s="107"/>
      <c r="GZ43" s="107"/>
      <c r="HA43" s="107"/>
      <c r="HB43" s="107"/>
      <c r="HC43" s="107"/>
      <c r="HD43" s="107"/>
      <c r="HE43" s="107"/>
      <c r="HF43" s="107"/>
      <c r="HG43" s="107"/>
      <c r="HH43" s="107"/>
      <c r="HI43" s="107"/>
      <c r="HJ43" s="107"/>
      <c r="HK43" s="107"/>
      <c r="HL43" s="107"/>
      <c r="HM43" s="107"/>
      <c r="HN43" s="107"/>
      <c r="HO43" s="107"/>
      <c r="HP43" s="107"/>
      <c r="HQ43" s="107"/>
      <c r="HR43" s="107"/>
      <c r="HS43" s="107"/>
      <c r="HT43" s="107"/>
      <c r="HU43" s="107"/>
      <c r="HV43" s="107"/>
      <c r="HW43" s="107"/>
      <c r="HX43" s="107"/>
      <c r="HY43" s="107"/>
      <c r="HZ43" s="107"/>
      <c r="IA43" s="107"/>
      <c r="IB43" s="107"/>
      <c r="IC43" s="107"/>
      <c r="ID43" s="107"/>
      <c r="IE43" s="107"/>
      <c r="IF43" s="107"/>
      <c r="IG43" s="107"/>
      <c r="IH43" s="107"/>
      <c r="II43" s="107"/>
      <c r="IJ43" s="107"/>
      <c r="IK43" s="107"/>
      <c r="IL43" s="107"/>
      <c r="IM43" s="107"/>
      <c r="IN43" s="107"/>
      <c r="IO43" s="107"/>
      <c r="IP43" s="107"/>
      <c r="IQ43" s="107"/>
      <c r="IR43" s="107"/>
      <c r="IS43" s="106"/>
      <c r="IT43" s="106"/>
      <c r="IU43" s="106"/>
      <c r="IV43" s="106"/>
    </row>
    <row r="44" spans="1:256" ht="18" customHeight="1" x14ac:dyDescent="0.2">
      <c r="A44" s="149" t="s">
        <v>85</v>
      </c>
      <c r="B44" s="184" t="s">
        <v>83</v>
      </c>
      <c r="C44" s="110">
        <v>2</v>
      </c>
      <c r="D44" s="110"/>
      <c r="E44" s="109"/>
      <c r="F44" s="109">
        <f>C44*E44</f>
        <v>0</v>
      </c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07"/>
      <c r="CQ44" s="107"/>
      <c r="CR44" s="107"/>
      <c r="CS44" s="107"/>
      <c r="CT44" s="107"/>
      <c r="CU44" s="107"/>
      <c r="CV44" s="107"/>
      <c r="CW44" s="107"/>
      <c r="CX44" s="107"/>
      <c r="CY44" s="107"/>
      <c r="CZ44" s="107"/>
      <c r="DA44" s="107"/>
      <c r="DB44" s="107"/>
      <c r="DC44" s="107"/>
      <c r="DD44" s="107"/>
      <c r="DE44" s="107"/>
      <c r="DF44" s="107"/>
      <c r="DG44" s="107"/>
      <c r="DH44" s="107"/>
      <c r="DI44" s="107"/>
      <c r="DJ44" s="107"/>
      <c r="DK44" s="107"/>
      <c r="DL44" s="107"/>
      <c r="DM44" s="107"/>
      <c r="DN44" s="107"/>
      <c r="DO44" s="107"/>
      <c r="DP44" s="107"/>
      <c r="DQ44" s="107"/>
      <c r="DR44" s="107"/>
      <c r="DS44" s="107"/>
      <c r="DT44" s="107"/>
      <c r="DU44" s="107"/>
      <c r="DV44" s="107"/>
      <c r="DW44" s="107"/>
      <c r="DX44" s="107"/>
      <c r="DY44" s="107"/>
      <c r="DZ44" s="107"/>
      <c r="EA44" s="107"/>
      <c r="EB44" s="107"/>
      <c r="EC44" s="107"/>
      <c r="ED44" s="107"/>
      <c r="EE44" s="107"/>
      <c r="EF44" s="107"/>
      <c r="EG44" s="107"/>
      <c r="EH44" s="107"/>
      <c r="EI44" s="107"/>
      <c r="EJ44" s="107"/>
      <c r="EK44" s="107"/>
      <c r="EL44" s="107"/>
      <c r="EM44" s="107"/>
      <c r="EN44" s="107"/>
      <c r="EO44" s="107"/>
      <c r="EP44" s="107"/>
      <c r="EQ44" s="107"/>
      <c r="ER44" s="107"/>
      <c r="ES44" s="107"/>
      <c r="ET44" s="107"/>
      <c r="EU44" s="107"/>
      <c r="EV44" s="107"/>
      <c r="EW44" s="107"/>
      <c r="EX44" s="107"/>
      <c r="EY44" s="107"/>
      <c r="EZ44" s="107"/>
      <c r="FA44" s="107"/>
      <c r="FB44" s="107"/>
      <c r="FC44" s="107"/>
      <c r="FD44" s="107"/>
      <c r="FE44" s="107"/>
      <c r="FF44" s="107"/>
      <c r="FG44" s="107"/>
      <c r="FH44" s="107"/>
      <c r="FI44" s="107"/>
      <c r="FJ44" s="107"/>
      <c r="FK44" s="107"/>
      <c r="FL44" s="107"/>
      <c r="FM44" s="107"/>
      <c r="FN44" s="107"/>
      <c r="FO44" s="107"/>
      <c r="FP44" s="107"/>
      <c r="FQ44" s="107"/>
      <c r="FR44" s="107"/>
      <c r="FS44" s="107"/>
      <c r="FT44" s="107"/>
      <c r="FU44" s="107"/>
      <c r="FV44" s="107"/>
      <c r="FW44" s="107"/>
      <c r="FX44" s="107"/>
      <c r="FY44" s="107"/>
      <c r="FZ44" s="107"/>
      <c r="GA44" s="107"/>
      <c r="GB44" s="107"/>
      <c r="GC44" s="107"/>
      <c r="GD44" s="107"/>
      <c r="GE44" s="107"/>
      <c r="GF44" s="107"/>
      <c r="GG44" s="107"/>
      <c r="GH44" s="107"/>
      <c r="GI44" s="107"/>
      <c r="GJ44" s="107"/>
      <c r="GK44" s="107"/>
      <c r="GL44" s="107"/>
      <c r="GM44" s="107"/>
      <c r="GN44" s="107"/>
      <c r="GO44" s="107"/>
      <c r="GP44" s="107"/>
      <c r="GQ44" s="107"/>
      <c r="GR44" s="107"/>
      <c r="GS44" s="107"/>
      <c r="GT44" s="107"/>
      <c r="GU44" s="107"/>
      <c r="GV44" s="107"/>
      <c r="GW44" s="107"/>
      <c r="GX44" s="107"/>
      <c r="GY44" s="107"/>
      <c r="GZ44" s="107"/>
      <c r="HA44" s="107"/>
      <c r="HB44" s="107"/>
      <c r="HC44" s="107"/>
      <c r="HD44" s="107"/>
      <c r="HE44" s="107"/>
      <c r="HF44" s="107"/>
      <c r="HG44" s="107"/>
      <c r="HH44" s="107"/>
      <c r="HI44" s="107"/>
      <c r="HJ44" s="107"/>
      <c r="HK44" s="107"/>
      <c r="HL44" s="107"/>
      <c r="HM44" s="107"/>
      <c r="HN44" s="107"/>
      <c r="HO44" s="107"/>
      <c r="HP44" s="107"/>
      <c r="HQ44" s="107"/>
      <c r="HR44" s="107"/>
      <c r="HS44" s="107"/>
      <c r="HT44" s="107"/>
      <c r="HU44" s="107"/>
      <c r="HV44" s="107"/>
      <c r="HW44" s="107"/>
      <c r="HX44" s="107"/>
      <c r="HY44" s="107"/>
      <c r="HZ44" s="107"/>
      <c r="IA44" s="107"/>
      <c r="IB44" s="107"/>
      <c r="IC44" s="107"/>
      <c r="ID44" s="107"/>
      <c r="IE44" s="107"/>
      <c r="IF44" s="107"/>
      <c r="IG44" s="107"/>
      <c r="IH44" s="107"/>
      <c r="II44" s="107"/>
      <c r="IJ44" s="107"/>
      <c r="IK44" s="107"/>
      <c r="IL44" s="107"/>
      <c r="IM44" s="107"/>
      <c r="IN44" s="107"/>
      <c r="IO44" s="107"/>
      <c r="IP44" s="107"/>
      <c r="IQ44" s="107"/>
      <c r="IR44" s="107"/>
      <c r="IS44" s="106"/>
      <c r="IT44" s="106"/>
      <c r="IU44" s="106"/>
      <c r="IV44" s="106"/>
    </row>
    <row r="45" spans="1:256" x14ac:dyDescent="0.2">
      <c r="A45" s="127"/>
      <c r="B45" s="128"/>
      <c r="C45" s="189"/>
      <c r="D45" s="129"/>
      <c r="E45" s="257" t="s">
        <v>86</v>
      </c>
      <c r="F45" s="239">
        <f>F43+F44</f>
        <v>0</v>
      </c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7"/>
      <c r="DE45" s="107"/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107"/>
      <c r="EM45" s="107"/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7"/>
      <c r="FD45" s="107"/>
      <c r="FE45" s="107"/>
      <c r="FF45" s="107"/>
      <c r="FG45" s="107"/>
      <c r="FH45" s="107"/>
      <c r="FI45" s="107"/>
      <c r="FJ45" s="107"/>
      <c r="FK45" s="107"/>
      <c r="FL45" s="107"/>
      <c r="FM45" s="107"/>
      <c r="FN45" s="107"/>
      <c r="FO45" s="107"/>
      <c r="FP45" s="107"/>
      <c r="FQ45" s="107"/>
      <c r="FR45" s="107"/>
      <c r="FS45" s="107"/>
      <c r="FT45" s="107"/>
      <c r="FU45" s="107"/>
      <c r="FV45" s="107"/>
      <c r="FW45" s="107"/>
      <c r="FX45" s="107"/>
      <c r="FY45" s="107"/>
      <c r="FZ45" s="107"/>
      <c r="GA45" s="107"/>
      <c r="GB45" s="107"/>
      <c r="GC45" s="107"/>
      <c r="GD45" s="107"/>
      <c r="GE45" s="107"/>
      <c r="GF45" s="107"/>
      <c r="GG45" s="107"/>
      <c r="GH45" s="107"/>
      <c r="GI45" s="107"/>
      <c r="GJ45" s="107"/>
      <c r="GK45" s="107"/>
      <c r="GL45" s="107"/>
      <c r="GM45" s="107"/>
      <c r="GN45" s="107"/>
      <c r="GO45" s="107"/>
      <c r="GP45" s="107"/>
      <c r="GQ45" s="107"/>
      <c r="GR45" s="107"/>
      <c r="GS45" s="107"/>
      <c r="GT45" s="107"/>
      <c r="GU45" s="107"/>
      <c r="GV45" s="107"/>
      <c r="GW45" s="107"/>
      <c r="GX45" s="107"/>
      <c r="GY45" s="107"/>
      <c r="GZ45" s="107"/>
      <c r="HA45" s="107"/>
      <c r="HB45" s="107"/>
      <c r="HC45" s="107"/>
      <c r="HD45" s="107"/>
      <c r="HE45" s="107"/>
      <c r="HF45" s="107"/>
      <c r="HG45" s="107"/>
      <c r="HH45" s="107"/>
      <c r="HI45" s="107"/>
      <c r="HJ45" s="107"/>
      <c r="HK45" s="107"/>
      <c r="HL45" s="107"/>
      <c r="HM45" s="107"/>
      <c r="HN45" s="107"/>
      <c r="HO45" s="107"/>
      <c r="HP45" s="107"/>
      <c r="HQ45" s="107"/>
      <c r="HR45" s="107"/>
      <c r="HS45" s="107"/>
      <c r="HT45" s="107"/>
      <c r="HU45" s="107"/>
      <c r="HV45" s="107"/>
      <c r="HW45" s="107"/>
      <c r="HX45" s="107"/>
      <c r="HY45" s="107"/>
      <c r="HZ45" s="107"/>
      <c r="IA45" s="107"/>
      <c r="IB45" s="107"/>
      <c r="IC45" s="107"/>
      <c r="ID45" s="107"/>
      <c r="IE45" s="107"/>
      <c r="IF45" s="107"/>
      <c r="IG45" s="107"/>
      <c r="IH45" s="107"/>
      <c r="II45" s="107"/>
      <c r="IJ45" s="107"/>
      <c r="IK45" s="107"/>
      <c r="IL45" s="107"/>
      <c r="IM45" s="107"/>
      <c r="IN45" s="107"/>
      <c r="IO45" s="107"/>
      <c r="IP45" s="107"/>
      <c r="IQ45" s="107"/>
      <c r="IR45" s="107"/>
      <c r="IS45" s="106"/>
      <c r="IT45" s="106"/>
      <c r="IU45" s="106"/>
      <c r="IV45" s="106"/>
    </row>
    <row r="46" spans="1:256" x14ac:dyDescent="0.2">
      <c r="A46" s="130" t="s">
        <v>95</v>
      </c>
      <c r="B46" s="131"/>
      <c r="C46" s="190"/>
      <c r="D46" s="131"/>
      <c r="E46" s="132">
        <v>0.9103</v>
      </c>
      <c r="F46" s="126">
        <f>F45*E46</f>
        <v>0</v>
      </c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7"/>
      <c r="CF46" s="107"/>
      <c r="CG46" s="107"/>
      <c r="CH46" s="107"/>
      <c r="CI46" s="107"/>
      <c r="CJ46" s="107"/>
      <c r="CK46" s="107"/>
      <c r="CL46" s="107"/>
      <c r="CM46" s="107"/>
      <c r="CN46" s="107"/>
      <c r="CO46" s="107"/>
      <c r="CP46" s="107"/>
      <c r="CQ46" s="107"/>
      <c r="CR46" s="107"/>
      <c r="CS46" s="107"/>
      <c r="CT46" s="107"/>
      <c r="CU46" s="107"/>
      <c r="CV46" s="107"/>
      <c r="CW46" s="107"/>
      <c r="CX46" s="107"/>
      <c r="CY46" s="107"/>
      <c r="CZ46" s="107"/>
      <c r="DA46" s="107"/>
      <c r="DB46" s="107"/>
      <c r="DC46" s="107"/>
      <c r="DD46" s="107"/>
      <c r="DE46" s="107"/>
      <c r="DF46" s="107"/>
      <c r="DG46" s="107"/>
      <c r="DH46" s="107"/>
      <c r="DI46" s="107"/>
      <c r="DJ46" s="107"/>
      <c r="DK46" s="107"/>
      <c r="DL46" s="107"/>
      <c r="DM46" s="107"/>
      <c r="DN46" s="107"/>
      <c r="DO46" s="107"/>
      <c r="DP46" s="107"/>
      <c r="DQ46" s="107"/>
      <c r="DR46" s="107"/>
      <c r="DS46" s="107"/>
      <c r="DT46" s="107"/>
      <c r="DU46" s="107"/>
      <c r="DV46" s="107"/>
      <c r="DW46" s="107"/>
      <c r="DX46" s="107"/>
      <c r="DY46" s="107"/>
      <c r="DZ46" s="107"/>
      <c r="EA46" s="107"/>
      <c r="EB46" s="107"/>
      <c r="EC46" s="107"/>
      <c r="ED46" s="107"/>
      <c r="EE46" s="107"/>
      <c r="EF46" s="107"/>
      <c r="EG46" s="107"/>
      <c r="EH46" s="107"/>
      <c r="EI46" s="107"/>
      <c r="EJ46" s="107"/>
      <c r="EK46" s="107"/>
      <c r="EL46" s="107"/>
      <c r="EM46" s="107"/>
      <c r="EN46" s="107"/>
      <c r="EO46" s="107"/>
      <c r="EP46" s="107"/>
      <c r="EQ46" s="107"/>
      <c r="ER46" s="107"/>
      <c r="ES46" s="107"/>
      <c r="ET46" s="107"/>
      <c r="EU46" s="107"/>
      <c r="EV46" s="107"/>
      <c r="EW46" s="107"/>
      <c r="EX46" s="107"/>
      <c r="EY46" s="107"/>
      <c r="EZ46" s="107"/>
      <c r="FA46" s="107"/>
      <c r="FB46" s="107"/>
      <c r="FC46" s="107"/>
      <c r="FD46" s="107"/>
      <c r="FE46" s="107"/>
      <c r="FF46" s="107"/>
      <c r="FG46" s="107"/>
      <c r="FH46" s="107"/>
      <c r="FI46" s="107"/>
      <c r="FJ46" s="107"/>
      <c r="FK46" s="107"/>
      <c r="FL46" s="107"/>
      <c r="FM46" s="107"/>
      <c r="FN46" s="107"/>
      <c r="FO46" s="107"/>
      <c r="FP46" s="107"/>
      <c r="FQ46" s="107"/>
      <c r="FR46" s="107"/>
      <c r="FS46" s="107"/>
      <c r="FT46" s="107"/>
      <c r="FU46" s="107"/>
      <c r="FV46" s="107"/>
      <c r="FW46" s="107"/>
      <c r="FX46" s="107"/>
      <c r="FY46" s="107"/>
      <c r="FZ46" s="107"/>
      <c r="GA46" s="107"/>
      <c r="GB46" s="107"/>
      <c r="GC46" s="107"/>
      <c r="GD46" s="107"/>
      <c r="GE46" s="107"/>
      <c r="GF46" s="107"/>
      <c r="GG46" s="107"/>
      <c r="GH46" s="107"/>
      <c r="GI46" s="107"/>
      <c r="GJ46" s="107"/>
      <c r="GK46" s="107"/>
      <c r="GL46" s="107"/>
      <c r="GM46" s="107"/>
      <c r="GN46" s="107"/>
      <c r="GO46" s="107"/>
      <c r="GP46" s="107"/>
      <c r="GQ46" s="107"/>
      <c r="GR46" s="107"/>
      <c r="GS46" s="107"/>
      <c r="GT46" s="107"/>
      <c r="GU46" s="107"/>
      <c r="GV46" s="107"/>
      <c r="GW46" s="107"/>
      <c r="GX46" s="107"/>
      <c r="GY46" s="107"/>
      <c r="GZ46" s="107"/>
      <c r="HA46" s="107"/>
      <c r="HB46" s="107"/>
      <c r="HC46" s="107"/>
      <c r="HD46" s="107"/>
      <c r="HE46" s="107"/>
      <c r="HF46" s="107"/>
      <c r="HG46" s="107"/>
      <c r="HH46" s="107"/>
      <c r="HI46" s="107"/>
      <c r="HJ46" s="107"/>
      <c r="HK46" s="107"/>
      <c r="HL46" s="107"/>
      <c r="HM46" s="107"/>
      <c r="HN46" s="107"/>
      <c r="HO46" s="107"/>
      <c r="HP46" s="107"/>
      <c r="HQ46" s="107"/>
      <c r="HR46" s="107"/>
      <c r="HS46" s="107"/>
      <c r="HT46" s="107"/>
      <c r="HU46" s="107"/>
      <c r="HV46" s="107"/>
      <c r="HW46" s="107"/>
      <c r="HX46" s="107"/>
      <c r="HY46" s="107"/>
      <c r="HZ46" s="107"/>
      <c r="IA46" s="107"/>
      <c r="IB46" s="107"/>
      <c r="IC46" s="107"/>
      <c r="ID46" s="107"/>
      <c r="IE46" s="107"/>
      <c r="IF46" s="107"/>
      <c r="IG46" s="107"/>
      <c r="IH46" s="107"/>
      <c r="II46" s="107"/>
      <c r="IJ46" s="107"/>
      <c r="IK46" s="107"/>
      <c r="IL46" s="107"/>
      <c r="IM46" s="107"/>
      <c r="IN46" s="107"/>
      <c r="IO46" s="107"/>
      <c r="IP46" s="107"/>
      <c r="IQ46" s="107"/>
      <c r="IR46" s="107"/>
      <c r="IS46" s="106"/>
      <c r="IT46" s="106"/>
      <c r="IU46" s="106"/>
      <c r="IV46" s="106"/>
    </row>
    <row r="47" spans="1:256" x14ac:dyDescent="0.2">
      <c r="A47" s="446" t="s">
        <v>99</v>
      </c>
      <c r="B47" s="446"/>
      <c r="C47" s="446"/>
      <c r="D47" s="446"/>
      <c r="E47" s="446"/>
      <c r="F47" s="143">
        <f>F45+F46</f>
        <v>0</v>
      </c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7"/>
      <c r="CF47" s="107"/>
      <c r="CG47" s="107"/>
      <c r="CH47" s="107"/>
      <c r="CI47" s="107"/>
      <c r="CJ47" s="107"/>
      <c r="CK47" s="107"/>
      <c r="CL47" s="107"/>
      <c r="CM47" s="107"/>
      <c r="CN47" s="107"/>
      <c r="CO47" s="107"/>
      <c r="CP47" s="107"/>
      <c r="CQ47" s="107"/>
      <c r="CR47" s="107"/>
      <c r="CS47" s="107"/>
      <c r="CT47" s="107"/>
      <c r="CU47" s="107"/>
      <c r="CV47" s="107"/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DT47" s="107"/>
      <c r="DU47" s="107"/>
      <c r="DV47" s="107"/>
      <c r="DW47" s="107"/>
      <c r="DX47" s="107"/>
      <c r="DY47" s="107"/>
      <c r="DZ47" s="107"/>
      <c r="EA47" s="107"/>
      <c r="EB47" s="107"/>
      <c r="EC47" s="107"/>
      <c r="ED47" s="107"/>
      <c r="EE47" s="107"/>
      <c r="EF47" s="107"/>
      <c r="EG47" s="107"/>
      <c r="EH47" s="107"/>
      <c r="EI47" s="107"/>
      <c r="EJ47" s="107"/>
      <c r="EK47" s="107"/>
      <c r="EL47" s="107"/>
      <c r="EM47" s="107"/>
      <c r="EN47" s="107"/>
      <c r="EO47" s="107"/>
      <c r="EP47" s="107"/>
      <c r="EQ47" s="107"/>
      <c r="ER47" s="107"/>
      <c r="ES47" s="107"/>
      <c r="ET47" s="107"/>
      <c r="EU47" s="107"/>
      <c r="EV47" s="107"/>
      <c r="EW47" s="107"/>
      <c r="EX47" s="107"/>
      <c r="EY47" s="107"/>
      <c r="EZ47" s="107"/>
      <c r="FA47" s="107"/>
      <c r="FB47" s="107"/>
      <c r="FC47" s="107"/>
      <c r="FD47" s="107"/>
      <c r="FE47" s="107"/>
      <c r="FF47" s="107"/>
      <c r="FG47" s="107"/>
      <c r="FH47" s="107"/>
      <c r="FI47" s="107"/>
      <c r="FJ47" s="107"/>
      <c r="FK47" s="107"/>
      <c r="FL47" s="107"/>
      <c r="FM47" s="107"/>
      <c r="FN47" s="107"/>
      <c r="FO47" s="107"/>
      <c r="FP47" s="107"/>
      <c r="FQ47" s="107"/>
      <c r="FR47" s="107"/>
      <c r="FS47" s="107"/>
      <c r="FT47" s="107"/>
      <c r="FU47" s="107"/>
      <c r="FV47" s="107"/>
      <c r="FW47" s="107"/>
      <c r="FX47" s="107"/>
      <c r="FY47" s="107"/>
      <c r="FZ47" s="107"/>
      <c r="GA47" s="107"/>
      <c r="GB47" s="107"/>
      <c r="GC47" s="107"/>
      <c r="GD47" s="107"/>
      <c r="GE47" s="107"/>
      <c r="GF47" s="107"/>
      <c r="GG47" s="107"/>
      <c r="GH47" s="107"/>
      <c r="GI47" s="107"/>
      <c r="GJ47" s="107"/>
      <c r="GK47" s="107"/>
      <c r="GL47" s="107"/>
      <c r="GM47" s="107"/>
      <c r="GN47" s="107"/>
      <c r="GO47" s="107"/>
      <c r="GP47" s="107"/>
      <c r="GQ47" s="107"/>
      <c r="GR47" s="107"/>
      <c r="GS47" s="107"/>
      <c r="GT47" s="107"/>
      <c r="GU47" s="107"/>
      <c r="GV47" s="107"/>
      <c r="GW47" s="107"/>
      <c r="GX47" s="107"/>
      <c r="GY47" s="107"/>
      <c r="GZ47" s="107"/>
      <c r="HA47" s="107"/>
      <c r="HB47" s="107"/>
      <c r="HC47" s="107"/>
      <c r="HD47" s="107"/>
      <c r="HE47" s="107"/>
      <c r="HF47" s="107"/>
      <c r="HG47" s="107"/>
      <c r="HH47" s="107"/>
      <c r="HI47" s="107"/>
      <c r="HJ47" s="107"/>
      <c r="HK47" s="107"/>
      <c r="HL47" s="107"/>
      <c r="HM47" s="107"/>
      <c r="HN47" s="107"/>
      <c r="HO47" s="107"/>
      <c r="HP47" s="107"/>
      <c r="HQ47" s="107"/>
      <c r="HR47" s="107"/>
      <c r="HS47" s="107"/>
      <c r="HT47" s="107"/>
      <c r="HU47" s="107"/>
      <c r="HV47" s="107"/>
      <c r="HW47" s="107"/>
      <c r="HX47" s="107"/>
      <c r="HY47" s="107"/>
      <c r="HZ47" s="107"/>
      <c r="IA47" s="107"/>
      <c r="IB47" s="107"/>
      <c r="IC47" s="107"/>
      <c r="ID47" s="107"/>
      <c r="IE47" s="107"/>
      <c r="IF47" s="107"/>
      <c r="IG47" s="107"/>
      <c r="IH47" s="107"/>
      <c r="II47" s="107"/>
      <c r="IJ47" s="107"/>
      <c r="IK47" s="107"/>
      <c r="IL47" s="107"/>
      <c r="IM47" s="107"/>
      <c r="IN47" s="107"/>
      <c r="IO47" s="107"/>
      <c r="IP47" s="107"/>
      <c r="IQ47" s="107"/>
      <c r="IR47" s="107"/>
      <c r="IS47" s="106"/>
      <c r="IT47" s="106"/>
      <c r="IU47" s="106"/>
      <c r="IV47" s="106"/>
    </row>
    <row r="48" spans="1:256" x14ac:dyDescent="0.2">
      <c r="A48" s="146"/>
      <c r="B48" s="147"/>
      <c r="C48" s="191"/>
      <c r="D48" s="147"/>
      <c r="E48" s="148"/>
      <c r="F48" s="145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  <c r="CC48" s="107"/>
      <c r="CD48" s="107"/>
      <c r="CE48" s="107"/>
      <c r="CF48" s="107"/>
      <c r="CG48" s="107"/>
      <c r="CH48" s="107"/>
      <c r="CI48" s="107"/>
      <c r="CJ48" s="107"/>
      <c r="CK48" s="107"/>
      <c r="CL48" s="107"/>
      <c r="CM48" s="107"/>
      <c r="CN48" s="107"/>
      <c r="CO48" s="107"/>
      <c r="CP48" s="107"/>
      <c r="CQ48" s="107"/>
      <c r="CR48" s="107"/>
      <c r="CS48" s="107"/>
      <c r="CT48" s="107"/>
      <c r="CU48" s="107"/>
      <c r="CV48" s="107"/>
      <c r="CW48" s="107"/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07"/>
      <c r="DI48" s="107"/>
      <c r="DJ48" s="107"/>
      <c r="DK48" s="107"/>
      <c r="DL48" s="107"/>
      <c r="DM48" s="107"/>
      <c r="DN48" s="107"/>
      <c r="DO48" s="107"/>
      <c r="DP48" s="107"/>
      <c r="DQ48" s="107"/>
      <c r="DR48" s="107"/>
      <c r="DS48" s="107"/>
      <c r="DT48" s="107"/>
      <c r="DU48" s="107"/>
      <c r="DV48" s="107"/>
      <c r="DW48" s="107"/>
      <c r="DX48" s="107"/>
      <c r="DY48" s="107"/>
      <c r="DZ48" s="107"/>
      <c r="EA48" s="107"/>
      <c r="EB48" s="107"/>
      <c r="EC48" s="107"/>
      <c r="ED48" s="107"/>
      <c r="EE48" s="107"/>
      <c r="EF48" s="107"/>
      <c r="EG48" s="107"/>
      <c r="EH48" s="107"/>
      <c r="EI48" s="107"/>
      <c r="EJ48" s="107"/>
      <c r="EK48" s="107"/>
      <c r="EL48" s="107"/>
      <c r="EM48" s="107"/>
      <c r="EN48" s="107"/>
      <c r="EO48" s="107"/>
      <c r="EP48" s="107"/>
      <c r="EQ48" s="107"/>
      <c r="ER48" s="107"/>
      <c r="ES48" s="107"/>
      <c r="ET48" s="107"/>
      <c r="EU48" s="107"/>
      <c r="EV48" s="107"/>
      <c r="EW48" s="107"/>
      <c r="EX48" s="107"/>
      <c r="EY48" s="107"/>
      <c r="EZ48" s="107"/>
      <c r="FA48" s="107"/>
      <c r="FB48" s="107"/>
      <c r="FC48" s="107"/>
      <c r="FD48" s="107"/>
      <c r="FE48" s="107"/>
      <c r="FF48" s="107"/>
      <c r="FG48" s="107"/>
      <c r="FH48" s="107"/>
      <c r="FI48" s="107"/>
      <c r="FJ48" s="107"/>
      <c r="FK48" s="107"/>
      <c r="FL48" s="107"/>
      <c r="FM48" s="107"/>
      <c r="FN48" s="107"/>
      <c r="FO48" s="107"/>
      <c r="FP48" s="107"/>
      <c r="FQ48" s="107"/>
      <c r="FR48" s="107"/>
      <c r="FS48" s="107"/>
      <c r="FT48" s="107"/>
      <c r="FU48" s="107"/>
      <c r="FV48" s="107"/>
      <c r="FW48" s="107"/>
      <c r="FX48" s="107"/>
      <c r="FY48" s="107"/>
      <c r="FZ48" s="107"/>
      <c r="GA48" s="107"/>
      <c r="GB48" s="107"/>
      <c r="GC48" s="107"/>
      <c r="GD48" s="107"/>
      <c r="GE48" s="107"/>
      <c r="GF48" s="107"/>
      <c r="GG48" s="107"/>
      <c r="GH48" s="107"/>
      <c r="GI48" s="107"/>
      <c r="GJ48" s="107"/>
      <c r="GK48" s="107"/>
      <c r="GL48" s="107"/>
      <c r="GM48" s="107"/>
      <c r="GN48" s="107"/>
      <c r="GO48" s="107"/>
      <c r="GP48" s="107"/>
      <c r="GQ48" s="107"/>
      <c r="GR48" s="107"/>
      <c r="GS48" s="107"/>
      <c r="GT48" s="107"/>
      <c r="GU48" s="107"/>
      <c r="GV48" s="107"/>
      <c r="GW48" s="107"/>
      <c r="GX48" s="107"/>
      <c r="GY48" s="107"/>
      <c r="GZ48" s="107"/>
      <c r="HA48" s="107"/>
      <c r="HB48" s="107"/>
      <c r="HC48" s="107"/>
      <c r="HD48" s="107"/>
      <c r="HE48" s="107"/>
      <c r="HF48" s="107"/>
      <c r="HG48" s="107"/>
      <c r="HH48" s="107"/>
      <c r="HI48" s="107"/>
      <c r="HJ48" s="107"/>
      <c r="HK48" s="107"/>
      <c r="HL48" s="107"/>
      <c r="HM48" s="107"/>
      <c r="HN48" s="107"/>
      <c r="HO48" s="107"/>
      <c r="HP48" s="107"/>
      <c r="HQ48" s="107"/>
      <c r="HR48" s="107"/>
      <c r="HS48" s="107"/>
      <c r="HT48" s="107"/>
      <c r="HU48" s="107"/>
      <c r="HV48" s="107"/>
      <c r="HW48" s="107"/>
      <c r="HX48" s="107"/>
      <c r="HY48" s="107"/>
      <c r="HZ48" s="107"/>
      <c r="IA48" s="107"/>
      <c r="IB48" s="107"/>
      <c r="IC48" s="107"/>
      <c r="ID48" s="107"/>
      <c r="IE48" s="107"/>
      <c r="IF48" s="107"/>
      <c r="IG48" s="107"/>
      <c r="IH48" s="107"/>
      <c r="II48" s="107"/>
      <c r="IJ48" s="107"/>
      <c r="IK48" s="107"/>
      <c r="IL48" s="107"/>
      <c r="IM48" s="107"/>
      <c r="IN48" s="107"/>
      <c r="IO48" s="107"/>
      <c r="IP48" s="107"/>
      <c r="IQ48" s="107"/>
      <c r="IR48" s="107"/>
      <c r="IS48" s="106"/>
      <c r="IT48" s="106"/>
      <c r="IU48" s="106"/>
      <c r="IV48" s="106"/>
    </row>
    <row r="49" spans="1:256" x14ac:dyDescent="0.2">
      <c r="A49" s="447" t="s">
        <v>89</v>
      </c>
      <c r="B49" s="447"/>
      <c r="C49" s="447"/>
      <c r="D49" s="447"/>
      <c r="E49" s="447"/>
      <c r="F49" s="141">
        <f>F47</f>
        <v>0</v>
      </c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07"/>
      <c r="CQ49" s="107"/>
      <c r="CR49" s="107"/>
      <c r="CS49" s="107"/>
      <c r="CT49" s="107"/>
      <c r="CU49" s="107"/>
      <c r="CV49" s="107"/>
      <c r="CW49" s="107"/>
      <c r="CX49" s="107"/>
      <c r="CY49" s="107"/>
      <c r="CZ49" s="107"/>
      <c r="DA49" s="107"/>
      <c r="DB49" s="107"/>
      <c r="DC49" s="107"/>
      <c r="DD49" s="107"/>
      <c r="DE49" s="107"/>
      <c r="DF49" s="107"/>
      <c r="DG49" s="107"/>
      <c r="DH49" s="107"/>
      <c r="DI49" s="107"/>
      <c r="DJ49" s="107"/>
      <c r="DK49" s="107"/>
      <c r="DL49" s="107"/>
      <c r="DM49" s="107"/>
      <c r="DN49" s="107"/>
      <c r="DO49" s="107"/>
      <c r="DP49" s="107"/>
      <c r="DQ49" s="107"/>
      <c r="DR49" s="107"/>
      <c r="DS49" s="107"/>
      <c r="DT49" s="107"/>
      <c r="DU49" s="107"/>
      <c r="DV49" s="107"/>
      <c r="DW49" s="107"/>
      <c r="DX49" s="107"/>
      <c r="DY49" s="107"/>
      <c r="DZ49" s="107"/>
      <c r="EA49" s="107"/>
      <c r="EB49" s="107"/>
      <c r="EC49" s="107"/>
      <c r="ED49" s="107"/>
      <c r="EE49" s="107"/>
      <c r="EF49" s="107"/>
      <c r="EG49" s="107"/>
      <c r="EH49" s="107"/>
      <c r="EI49" s="107"/>
      <c r="EJ49" s="107"/>
      <c r="EK49" s="107"/>
      <c r="EL49" s="107"/>
      <c r="EM49" s="107"/>
      <c r="EN49" s="107"/>
      <c r="EO49" s="107"/>
      <c r="EP49" s="107"/>
      <c r="EQ49" s="107"/>
      <c r="ER49" s="107"/>
      <c r="ES49" s="107"/>
      <c r="ET49" s="107"/>
      <c r="EU49" s="107"/>
      <c r="EV49" s="107"/>
      <c r="EW49" s="107"/>
      <c r="EX49" s="107"/>
      <c r="EY49" s="107"/>
      <c r="EZ49" s="107"/>
      <c r="FA49" s="107"/>
      <c r="FB49" s="107"/>
      <c r="FC49" s="107"/>
      <c r="FD49" s="107"/>
      <c r="FE49" s="107"/>
      <c r="FF49" s="107"/>
      <c r="FG49" s="107"/>
      <c r="FH49" s="107"/>
      <c r="FI49" s="107"/>
      <c r="FJ49" s="107"/>
      <c r="FK49" s="107"/>
      <c r="FL49" s="107"/>
      <c r="FM49" s="107"/>
      <c r="FN49" s="107"/>
      <c r="FO49" s="107"/>
      <c r="FP49" s="107"/>
      <c r="FQ49" s="107"/>
      <c r="FR49" s="107"/>
      <c r="FS49" s="107"/>
      <c r="FT49" s="107"/>
      <c r="FU49" s="107"/>
      <c r="FV49" s="107"/>
      <c r="FW49" s="107"/>
      <c r="FX49" s="107"/>
      <c r="FY49" s="107"/>
      <c r="FZ49" s="107"/>
      <c r="GA49" s="107"/>
      <c r="GB49" s="107"/>
      <c r="GC49" s="107"/>
      <c r="GD49" s="107"/>
      <c r="GE49" s="107"/>
      <c r="GF49" s="107"/>
      <c r="GG49" s="107"/>
      <c r="GH49" s="107"/>
      <c r="GI49" s="107"/>
      <c r="GJ49" s="107"/>
      <c r="GK49" s="107"/>
      <c r="GL49" s="107"/>
      <c r="GM49" s="107"/>
      <c r="GN49" s="107"/>
      <c r="GO49" s="107"/>
      <c r="GP49" s="107"/>
      <c r="GQ49" s="107"/>
      <c r="GR49" s="107"/>
      <c r="GS49" s="107"/>
      <c r="GT49" s="107"/>
      <c r="GU49" s="107"/>
      <c r="GV49" s="107"/>
      <c r="GW49" s="107"/>
      <c r="GX49" s="107"/>
      <c r="GY49" s="107"/>
      <c r="GZ49" s="107"/>
      <c r="HA49" s="107"/>
      <c r="HB49" s="107"/>
      <c r="HC49" s="107"/>
      <c r="HD49" s="107"/>
      <c r="HE49" s="107"/>
      <c r="HF49" s="107"/>
      <c r="HG49" s="107"/>
      <c r="HH49" s="107"/>
      <c r="HI49" s="107"/>
      <c r="HJ49" s="107"/>
      <c r="HK49" s="107"/>
      <c r="HL49" s="107"/>
      <c r="HM49" s="107"/>
      <c r="HN49" s="107"/>
      <c r="HO49" s="107"/>
      <c r="HP49" s="107"/>
      <c r="HQ49" s="107"/>
      <c r="HR49" s="107"/>
      <c r="HS49" s="107"/>
      <c r="HT49" s="107"/>
      <c r="HU49" s="107"/>
      <c r="HV49" s="107"/>
      <c r="HW49" s="107"/>
      <c r="HX49" s="107"/>
      <c r="HY49" s="107"/>
      <c r="HZ49" s="107"/>
      <c r="IA49" s="107"/>
      <c r="IB49" s="107"/>
      <c r="IC49" s="107"/>
      <c r="ID49" s="107"/>
      <c r="IE49" s="107"/>
      <c r="IF49" s="107"/>
      <c r="IG49" s="107"/>
      <c r="IH49" s="107"/>
      <c r="II49" s="107"/>
      <c r="IJ49" s="107"/>
      <c r="IK49" s="107"/>
      <c r="IL49" s="107"/>
      <c r="IM49" s="107"/>
      <c r="IN49" s="107"/>
      <c r="IO49" s="107"/>
      <c r="IP49" s="107"/>
      <c r="IQ49" s="107"/>
      <c r="IR49" s="107"/>
      <c r="IS49" s="106"/>
      <c r="IT49" s="106"/>
      <c r="IU49" s="106"/>
      <c r="IV49" s="106"/>
    </row>
    <row r="50" spans="1:256" x14ac:dyDescent="0.2">
      <c r="A50" s="133" t="s">
        <v>90</v>
      </c>
      <c r="B50" s="134"/>
      <c r="C50" s="192"/>
      <c r="D50" s="135"/>
      <c r="E50" s="177">
        <v>0.26</v>
      </c>
      <c r="F50" s="136">
        <f>F49*E50</f>
        <v>0</v>
      </c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07"/>
      <c r="BK50" s="107"/>
      <c r="BL50" s="107"/>
      <c r="BM50" s="107"/>
      <c r="BN50" s="107"/>
      <c r="BO50" s="107"/>
      <c r="BP50" s="107"/>
      <c r="BQ50" s="107"/>
      <c r="BR50" s="107"/>
      <c r="BS50" s="107"/>
      <c r="BT50" s="107"/>
      <c r="BU50" s="107"/>
      <c r="BV50" s="107"/>
      <c r="BW50" s="107"/>
      <c r="BX50" s="107"/>
      <c r="BY50" s="107"/>
      <c r="BZ50" s="107"/>
      <c r="CA50" s="107"/>
      <c r="CB50" s="107"/>
      <c r="CC50" s="107"/>
      <c r="CD50" s="107"/>
      <c r="CE50" s="107"/>
      <c r="CF50" s="107"/>
      <c r="CG50" s="107"/>
      <c r="CH50" s="107"/>
      <c r="CI50" s="107"/>
      <c r="CJ50" s="107"/>
      <c r="CK50" s="107"/>
      <c r="CL50" s="107"/>
      <c r="CM50" s="107"/>
      <c r="CN50" s="107"/>
      <c r="CO50" s="107"/>
      <c r="CP50" s="107"/>
      <c r="CQ50" s="107"/>
      <c r="CR50" s="107"/>
      <c r="CS50" s="107"/>
      <c r="CT50" s="107"/>
      <c r="CU50" s="107"/>
      <c r="CV50" s="107"/>
      <c r="CW50" s="107"/>
      <c r="CX50" s="107"/>
      <c r="CY50" s="107"/>
      <c r="CZ50" s="107"/>
      <c r="DA50" s="107"/>
      <c r="DB50" s="107"/>
      <c r="DC50" s="107"/>
      <c r="DD50" s="107"/>
      <c r="DE50" s="107"/>
      <c r="DF50" s="107"/>
      <c r="DG50" s="107"/>
      <c r="DH50" s="107"/>
      <c r="DI50" s="107"/>
      <c r="DJ50" s="107"/>
      <c r="DK50" s="107"/>
      <c r="DL50" s="107"/>
      <c r="DM50" s="107"/>
      <c r="DN50" s="107"/>
      <c r="DO50" s="107"/>
      <c r="DP50" s="107"/>
      <c r="DQ50" s="107"/>
      <c r="DR50" s="107"/>
      <c r="DS50" s="107"/>
      <c r="DT50" s="107"/>
      <c r="DU50" s="107"/>
      <c r="DV50" s="107"/>
      <c r="DW50" s="107"/>
      <c r="DX50" s="107"/>
      <c r="DY50" s="107"/>
      <c r="DZ50" s="107"/>
      <c r="EA50" s="107"/>
      <c r="EB50" s="107"/>
      <c r="EC50" s="107"/>
      <c r="ED50" s="107"/>
      <c r="EE50" s="107"/>
      <c r="EF50" s="107"/>
      <c r="EG50" s="107"/>
      <c r="EH50" s="107"/>
      <c r="EI50" s="107"/>
      <c r="EJ50" s="107"/>
      <c r="EK50" s="107"/>
      <c r="EL50" s="107"/>
      <c r="EM50" s="107"/>
      <c r="EN50" s="107"/>
      <c r="EO50" s="107"/>
      <c r="EP50" s="107"/>
      <c r="EQ50" s="107"/>
      <c r="ER50" s="107"/>
      <c r="ES50" s="107"/>
      <c r="ET50" s="107"/>
      <c r="EU50" s="107"/>
      <c r="EV50" s="107"/>
      <c r="EW50" s="107"/>
      <c r="EX50" s="107"/>
      <c r="EY50" s="107"/>
      <c r="EZ50" s="107"/>
      <c r="FA50" s="107"/>
      <c r="FB50" s="107"/>
      <c r="FC50" s="107"/>
      <c r="FD50" s="107"/>
      <c r="FE50" s="107"/>
      <c r="FF50" s="107"/>
      <c r="FG50" s="107"/>
      <c r="FH50" s="107"/>
      <c r="FI50" s="107"/>
      <c r="FJ50" s="107"/>
      <c r="FK50" s="107"/>
      <c r="FL50" s="107"/>
      <c r="FM50" s="107"/>
      <c r="FN50" s="107"/>
      <c r="FO50" s="107"/>
      <c r="FP50" s="107"/>
      <c r="FQ50" s="107"/>
      <c r="FR50" s="107"/>
      <c r="FS50" s="107"/>
      <c r="FT50" s="107"/>
      <c r="FU50" s="107"/>
      <c r="FV50" s="107"/>
      <c r="FW50" s="107"/>
      <c r="FX50" s="107"/>
      <c r="FY50" s="107"/>
      <c r="FZ50" s="107"/>
      <c r="GA50" s="107"/>
      <c r="GB50" s="107"/>
      <c r="GC50" s="107"/>
      <c r="GD50" s="107"/>
      <c r="GE50" s="107"/>
      <c r="GF50" s="107"/>
      <c r="GG50" s="107"/>
      <c r="GH50" s="107"/>
      <c r="GI50" s="107"/>
      <c r="GJ50" s="107"/>
      <c r="GK50" s="107"/>
      <c r="GL50" s="107"/>
      <c r="GM50" s="107"/>
      <c r="GN50" s="107"/>
      <c r="GO50" s="107"/>
      <c r="GP50" s="107"/>
      <c r="GQ50" s="107"/>
      <c r="GR50" s="107"/>
      <c r="GS50" s="107"/>
      <c r="GT50" s="107"/>
      <c r="GU50" s="107"/>
      <c r="GV50" s="107"/>
      <c r="GW50" s="107"/>
      <c r="GX50" s="107"/>
      <c r="GY50" s="107"/>
      <c r="GZ50" s="107"/>
      <c r="HA50" s="107"/>
      <c r="HB50" s="107"/>
      <c r="HC50" s="107"/>
      <c r="HD50" s="107"/>
      <c r="HE50" s="107"/>
      <c r="HF50" s="107"/>
      <c r="HG50" s="107"/>
      <c r="HH50" s="107"/>
      <c r="HI50" s="107"/>
      <c r="HJ50" s="107"/>
      <c r="HK50" s="107"/>
      <c r="HL50" s="107"/>
      <c r="HM50" s="107"/>
      <c r="HN50" s="107"/>
      <c r="HO50" s="107"/>
      <c r="HP50" s="107"/>
      <c r="HQ50" s="107"/>
      <c r="HR50" s="107"/>
      <c r="HS50" s="107"/>
      <c r="HT50" s="107"/>
      <c r="HU50" s="107"/>
      <c r="HV50" s="107"/>
      <c r="HW50" s="107"/>
      <c r="HX50" s="107"/>
      <c r="HY50" s="107"/>
      <c r="HZ50" s="107"/>
      <c r="IA50" s="107"/>
      <c r="IB50" s="107"/>
      <c r="IC50" s="107"/>
      <c r="ID50" s="107"/>
      <c r="IE50" s="107"/>
      <c r="IF50" s="107"/>
      <c r="IG50" s="107"/>
      <c r="IH50" s="107"/>
      <c r="II50" s="107"/>
      <c r="IJ50" s="107"/>
      <c r="IK50" s="107"/>
      <c r="IL50" s="107"/>
      <c r="IM50" s="107"/>
      <c r="IN50" s="107"/>
      <c r="IO50" s="107"/>
      <c r="IP50" s="107"/>
      <c r="IQ50" s="107"/>
      <c r="IR50" s="107"/>
      <c r="IS50" s="106"/>
      <c r="IT50" s="106"/>
      <c r="IU50" s="106"/>
      <c r="IV50" s="106"/>
    </row>
    <row r="51" spans="1:256" x14ac:dyDescent="0.2">
      <c r="A51" s="448" t="s">
        <v>91</v>
      </c>
      <c r="B51" s="448"/>
      <c r="C51" s="448"/>
      <c r="D51" s="448"/>
      <c r="E51" s="448"/>
      <c r="F51" s="144">
        <f>F49+F50</f>
        <v>0</v>
      </c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/>
      <c r="AY51" s="107"/>
      <c r="AZ51" s="107"/>
      <c r="BA51" s="107"/>
      <c r="BB51" s="107"/>
      <c r="BC51" s="107"/>
      <c r="BD51" s="107"/>
      <c r="BE51" s="107"/>
      <c r="BF51" s="107"/>
      <c r="BG51" s="107"/>
      <c r="BH51" s="107"/>
      <c r="BI51" s="107"/>
      <c r="BJ51" s="107"/>
      <c r="BK51" s="107"/>
      <c r="BL51" s="107"/>
      <c r="BM51" s="107"/>
      <c r="BN51" s="107"/>
      <c r="BO51" s="107"/>
      <c r="BP51" s="107"/>
      <c r="BQ51" s="107"/>
      <c r="BR51" s="107"/>
      <c r="BS51" s="107"/>
      <c r="BT51" s="107"/>
      <c r="BU51" s="107"/>
      <c r="BV51" s="107"/>
      <c r="BW51" s="107"/>
      <c r="BX51" s="107"/>
      <c r="BY51" s="107"/>
      <c r="BZ51" s="107"/>
      <c r="CA51" s="107"/>
      <c r="CB51" s="107"/>
      <c r="CC51" s="107"/>
      <c r="CD51" s="107"/>
      <c r="CE51" s="107"/>
      <c r="CF51" s="107"/>
      <c r="CG51" s="107"/>
      <c r="CH51" s="107"/>
      <c r="CI51" s="107"/>
      <c r="CJ51" s="107"/>
      <c r="CK51" s="107"/>
      <c r="CL51" s="107"/>
      <c r="CM51" s="107"/>
      <c r="CN51" s="107"/>
      <c r="CO51" s="107"/>
      <c r="CP51" s="107"/>
      <c r="CQ51" s="107"/>
      <c r="CR51" s="107"/>
      <c r="CS51" s="107"/>
      <c r="CT51" s="107"/>
      <c r="CU51" s="107"/>
      <c r="CV51" s="107"/>
      <c r="CW51" s="107"/>
      <c r="CX51" s="107"/>
      <c r="CY51" s="107"/>
      <c r="CZ51" s="107"/>
      <c r="DA51" s="107"/>
      <c r="DB51" s="107"/>
      <c r="DC51" s="107"/>
      <c r="DD51" s="107"/>
      <c r="DE51" s="107"/>
      <c r="DF51" s="107"/>
      <c r="DG51" s="107"/>
      <c r="DH51" s="107"/>
      <c r="DI51" s="107"/>
      <c r="DJ51" s="107"/>
      <c r="DK51" s="107"/>
      <c r="DL51" s="107"/>
      <c r="DM51" s="107"/>
      <c r="DN51" s="107"/>
      <c r="DO51" s="107"/>
      <c r="DP51" s="107"/>
      <c r="DQ51" s="107"/>
      <c r="DR51" s="107"/>
      <c r="DS51" s="107"/>
      <c r="DT51" s="107"/>
      <c r="DU51" s="107"/>
      <c r="DV51" s="107"/>
      <c r="DW51" s="107"/>
      <c r="DX51" s="107"/>
      <c r="DY51" s="107"/>
      <c r="DZ51" s="107"/>
      <c r="EA51" s="107"/>
      <c r="EB51" s="107"/>
      <c r="EC51" s="107"/>
      <c r="ED51" s="107"/>
      <c r="EE51" s="107"/>
      <c r="EF51" s="107"/>
      <c r="EG51" s="107"/>
      <c r="EH51" s="107"/>
      <c r="EI51" s="107"/>
      <c r="EJ51" s="107"/>
      <c r="EK51" s="107"/>
      <c r="EL51" s="107"/>
      <c r="EM51" s="107"/>
      <c r="EN51" s="107"/>
      <c r="EO51" s="107"/>
      <c r="EP51" s="107"/>
      <c r="EQ51" s="107"/>
      <c r="ER51" s="107"/>
      <c r="ES51" s="107"/>
      <c r="ET51" s="107"/>
      <c r="EU51" s="107"/>
      <c r="EV51" s="107"/>
      <c r="EW51" s="107"/>
      <c r="EX51" s="107"/>
      <c r="EY51" s="107"/>
      <c r="EZ51" s="107"/>
      <c r="FA51" s="107"/>
      <c r="FB51" s="107"/>
      <c r="FC51" s="107"/>
      <c r="FD51" s="107"/>
      <c r="FE51" s="107"/>
      <c r="FF51" s="107"/>
      <c r="FG51" s="107"/>
      <c r="FH51" s="107"/>
      <c r="FI51" s="107"/>
      <c r="FJ51" s="107"/>
      <c r="FK51" s="107"/>
      <c r="FL51" s="107"/>
      <c r="FM51" s="107"/>
      <c r="FN51" s="107"/>
      <c r="FO51" s="107"/>
      <c r="FP51" s="107"/>
      <c r="FQ51" s="107"/>
      <c r="FR51" s="107"/>
      <c r="FS51" s="107"/>
      <c r="FT51" s="107"/>
      <c r="FU51" s="107"/>
      <c r="FV51" s="107"/>
      <c r="FW51" s="107"/>
      <c r="FX51" s="107"/>
      <c r="FY51" s="107"/>
      <c r="FZ51" s="107"/>
      <c r="GA51" s="107"/>
      <c r="GB51" s="107"/>
      <c r="GC51" s="107"/>
      <c r="GD51" s="107"/>
      <c r="GE51" s="107"/>
      <c r="GF51" s="107"/>
      <c r="GG51" s="107"/>
      <c r="GH51" s="107"/>
      <c r="GI51" s="107"/>
      <c r="GJ51" s="107"/>
      <c r="GK51" s="107"/>
      <c r="GL51" s="107"/>
      <c r="GM51" s="107"/>
      <c r="GN51" s="107"/>
      <c r="GO51" s="107"/>
      <c r="GP51" s="107"/>
      <c r="GQ51" s="107"/>
      <c r="GR51" s="107"/>
      <c r="GS51" s="107"/>
      <c r="GT51" s="107"/>
      <c r="GU51" s="107"/>
      <c r="GV51" s="107"/>
      <c r="GW51" s="107"/>
      <c r="GX51" s="107"/>
      <c r="GY51" s="107"/>
      <c r="GZ51" s="107"/>
      <c r="HA51" s="107"/>
      <c r="HB51" s="107"/>
      <c r="HC51" s="107"/>
      <c r="HD51" s="107"/>
      <c r="HE51" s="107"/>
      <c r="HF51" s="107"/>
      <c r="HG51" s="107"/>
      <c r="HH51" s="107"/>
      <c r="HI51" s="107"/>
      <c r="HJ51" s="107"/>
      <c r="HK51" s="107"/>
      <c r="HL51" s="107"/>
      <c r="HM51" s="107"/>
      <c r="HN51" s="107"/>
      <c r="HO51" s="107"/>
      <c r="HP51" s="107"/>
      <c r="HQ51" s="107"/>
      <c r="HR51" s="107"/>
      <c r="HS51" s="107"/>
      <c r="HT51" s="107"/>
      <c r="HU51" s="107"/>
      <c r="HV51" s="107"/>
      <c r="HW51" s="107"/>
      <c r="HX51" s="107"/>
      <c r="HY51" s="107"/>
      <c r="HZ51" s="107"/>
      <c r="IA51" s="107"/>
      <c r="IB51" s="107"/>
      <c r="IC51" s="107"/>
      <c r="ID51" s="107"/>
      <c r="IE51" s="107"/>
      <c r="IF51" s="107"/>
      <c r="IG51" s="107"/>
      <c r="IH51" s="107"/>
      <c r="II51" s="107"/>
      <c r="IJ51" s="107"/>
      <c r="IK51" s="107"/>
      <c r="IL51" s="107"/>
      <c r="IM51" s="107"/>
      <c r="IN51" s="107"/>
      <c r="IO51" s="107"/>
      <c r="IP51" s="107"/>
      <c r="IQ51" s="107"/>
      <c r="IR51" s="107"/>
      <c r="IS51" s="106"/>
      <c r="IT51" s="106"/>
      <c r="IU51" s="106"/>
      <c r="IV51" s="106"/>
    </row>
    <row r="52" spans="1:256" ht="24" customHeight="1" x14ac:dyDescent="0.2">
      <c r="A52" s="111" t="s">
        <v>71</v>
      </c>
      <c r="B52" s="112"/>
      <c r="C52" s="186" t="s">
        <v>100</v>
      </c>
      <c r="D52" s="179"/>
      <c r="E52" s="113"/>
      <c r="F52" s="112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  <c r="BI52" s="107"/>
      <c r="BJ52" s="107"/>
      <c r="BK52" s="107"/>
      <c r="BL52" s="107"/>
      <c r="BM52" s="107"/>
      <c r="BN52" s="107"/>
      <c r="BO52" s="107"/>
      <c r="BP52" s="107"/>
      <c r="BQ52" s="107"/>
      <c r="BR52" s="107"/>
      <c r="BS52" s="107"/>
      <c r="BT52" s="107"/>
      <c r="BU52" s="107"/>
      <c r="BV52" s="107"/>
      <c r="BW52" s="107"/>
      <c r="BX52" s="107"/>
      <c r="BY52" s="107"/>
      <c r="BZ52" s="107"/>
      <c r="CA52" s="107"/>
      <c r="CB52" s="107"/>
      <c r="CC52" s="107"/>
      <c r="CD52" s="107"/>
      <c r="CE52" s="107"/>
      <c r="CF52" s="107"/>
      <c r="CG52" s="107"/>
      <c r="CH52" s="107"/>
      <c r="CI52" s="107"/>
      <c r="CJ52" s="107"/>
      <c r="CK52" s="107"/>
      <c r="CL52" s="107"/>
      <c r="CM52" s="107"/>
      <c r="CN52" s="107"/>
      <c r="CO52" s="107"/>
      <c r="CP52" s="107"/>
      <c r="CQ52" s="107"/>
      <c r="CR52" s="107"/>
      <c r="CS52" s="107"/>
      <c r="CT52" s="107"/>
      <c r="CU52" s="107"/>
      <c r="CV52" s="107"/>
      <c r="CW52" s="107"/>
      <c r="CX52" s="107"/>
      <c r="CY52" s="107"/>
      <c r="CZ52" s="107"/>
      <c r="DA52" s="107"/>
      <c r="DB52" s="107"/>
      <c r="DC52" s="107"/>
      <c r="DD52" s="107"/>
      <c r="DE52" s="107"/>
      <c r="DF52" s="107"/>
      <c r="DG52" s="107"/>
      <c r="DH52" s="107"/>
      <c r="DI52" s="107"/>
      <c r="DJ52" s="107"/>
      <c r="DK52" s="107"/>
      <c r="DL52" s="107"/>
      <c r="DM52" s="107"/>
      <c r="DN52" s="107"/>
      <c r="DO52" s="107"/>
      <c r="DP52" s="107"/>
      <c r="DQ52" s="107"/>
      <c r="DR52" s="107"/>
      <c r="DS52" s="107"/>
      <c r="DT52" s="107"/>
      <c r="DU52" s="107"/>
      <c r="DV52" s="107"/>
      <c r="DW52" s="107"/>
      <c r="DX52" s="107"/>
      <c r="DY52" s="107"/>
      <c r="DZ52" s="107"/>
      <c r="EA52" s="107"/>
      <c r="EB52" s="107"/>
      <c r="EC52" s="107"/>
      <c r="ED52" s="107"/>
      <c r="EE52" s="107"/>
      <c r="EF52" s="107"/>
      <c r="EG52" s="107"/>
      <c r="EH52" s="107"/>
      <c r="EI52" s="107"/>
      <c r="EJ52" s="107"/>
      <c r="EK52" s="107"/>
      <c r="EL52" s="107"/>
      <c r="EM52" s="107"/>
      <c r="EN52" s="107"/>
      <c r="EO52" s="107"/>
      <c r="EP52" s="107"/>
      <c r="EQ52" s="107"/>
      <c r="ER52" s="107"/>
      <c r="ES52" s="107"/>
      <c r="ET52" s="107"/>
      <c r="EU52" s="107"/>
      <c r="EV52" s="107"/>
      <c r="EW52" s="107"/>
      <c r="EX52" s="107"/>
      <c r="EY52" s="107"/>
      <c r="EZ52" s="107"/>
      <c r="FA52" s="107"/>
      <c r="FB52" s="107"/>
      <c r="FC52" s="107"/>
      <c r="FD52" s="107"/>
      <c r="FE52" s="107"/>
      <c r="FF52" s="107"/>
      <c r="FG52" s="107"/>
      <c r="FH52" s="107"/>
      <c r="FI52" s="107"/>
      <c r="FJ52" s="107"/>
      <c r="FK52" s="107"/>
      <c r="FL52" s="107"/>
      <c r="FM52" s="107"/>
      <c r="FN52" s="107"/>
      <c r="FO52" s="107"/>
      <c r="FP52" s="107"/>
      <c r="FQ52" s="107"/>
      <c r="FR52" s="107"/>
      <c r="FS52" s="107"/>
      <c r="FT52" s="107"/>
      <c r="FU52" s="107"/>
      <c r="FV52" s="107"/>
      <c r="FW52" s="107"/>
      <c r="FX52" s="107"/>
      <c r="FY52" s="107"/>
      <c r="FZ52" s="107"/>
      <c r="GA52" s="107"/>
      <c r="GB52" s="107"/>
      <c r="GC52" s="107"/>
      <c r="GD52" s="107"/>
      <c r="GE52" s="107"/>
      <c r="GF52" s="107"/>
      <c r="GG52" s="107"/>
      <c r="GH52" s="107"/>
      <c r="GI52" s="107"/>
      <c r="GJ52" s="107"/>
      <c r="GK52" s="107"/>
      <c r="GL52" s="107"/>
      <c r="GM52" s="107"/>
      <c r="GN52" s="107"/>
      <c r="GO52" s="107"/>
      <c r="GP52" s="107"/>
      <c r="GQ52" s="107"/>
      <c r="GR52" s="107"/>
      <c r="GS52" s="107"/>
      <c r="GT52" s="107"/>
      <c r="GU52" s="107"/>
      <c r="GV52" s="107"/>
      <c r="GW52" s="107"/>
      <c r="GX52" s="107"/>
      <c r="GY52" s="107"/>
      <c r="GZ52" s="107"/>
      <c r="HA52" s="107"/>
      <c r="HB52" s="107"/>
      <c r="HC52" s="107"/>
      <c r="HD52" s="107"/>
      <c r="HE52" s="107"/>
      <c r="HF52" s="107"/>
      <c r="HG52" s="107"/>
      <c r="HH52" s="107"/>
      <c r="HI52" s="107"/>
      <c r="HJ52" s="107"/>
      <c r="HK52" s="107"/>
      <c r="HL52" s="107"/>
      <c r="HM52" s="107"/>
      <c r="HN52" s="107"/>
      <c r="HO52" s="107"/>
      <c r="HP52" s="107"/>
      <c r="HQ52" s="107"/>
      <c r="HR52" s="107"/>
      <c r="HS52" s="107"/>
      <c r="HT52" s="107"/>
      <c r="HU52" s="107"/>
      <c r="HV52" s="107"/>
      <c r="HW52" s="107"/>
      <c r="HX52" s="107"/>
      <c r="HY52" s="107"/>
      <c r="HZ52" s="107"/>
      <c r="IA52" s="107"/>
      <c r="IB52" s="107"/>
      <c r="IC52" s="107"/>
      <c r="ID52" s="107"/>
      <c r="IE52" s="107"/>
      <c r="IF52" s="107"/>
      <c r="IG52" s="107"/>
      <c r="IH52" s="107"/>
      <c r="II52" s="107"/>
      <c r="IJ52" s="107"/>
      <c r="IK52" s="107"/>
      <c r="IL52" s="107"/>
      <c r="IM52" s="107"/>
      <c r="IN52" s="107"/>
      <c r="IO52" s="107"/>
      <c r="IP52" s="107"/>
      <c r="IQ52" s="107"/>
      <c r="IR52" s="107"/>
      <c r="IS52" s="106"/>
      <c r="IT52" s="106"/>
      <c r="IU52" s="106"/>
      <c r="IV52" s="106"/>
    </row>
    <row r="53" spans="1:256" x14ac:dyDescent="0.2">
      <c r="A53" s="114"/>
      <c r="B53" s="115"/>
      <c r="C53" s="187"/>
      <c r="D53" s="116"/>
      <c r="E53" s="117"/>
      <c r="F53" s="118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/>
      <c r="BR53" s="107"/>
      <c r="BS53" s="107"/>
      <c r="BT53" s="107"/>
      <c r="BU53" s="107"/>
      <c r="BV53" s="107"/>
      <c r="BW53" s="107"/>
      <c r="BX53" s="107"/>
      <c r="BY53" s="107"/>
      <c r="BZ53" s="107"/>
      <c r="CA53" s="107"/>
      <c r="CB53" s="107"/>
      <c r="CC53" s="107"/>
      <c r="CD53" s="107"/>
      <c r="CE53" s="107"/>
      <c r="CF53" s="107"/>
      <c r="CG53" s="107"/>
      <c r="CH53" s="107"/>
      <c r="CI53" s="107"/>
      <c r="CJ53" s="107"/>
      <c r="CK53" s="107"/>
      <c r="CL53" s="107"/>
      <c r="CM53" s="107"/>
      <c r="CN53" s="107"/>
      <c r="CO53" s="107"/>
      <c r="CP53" s="107"/>
      <c r="CQ53" s="107"/>
      <c r="CR53" s="107"/>
      <c r="CS53" s="107"/>
      <c r="CT53" s="107"/>
      <c r="CU53" s="107"/>
      <c r="CV53" s="107"/>
      <c r="CW53" s="107"/>
      <c r="CX53" s="107"/>
      <c r="CY53" s="107"/>
      <c r="CZ53" s="107"/>
      <c r="DA53" s="107"/>
      <c r="DB53" s="107"/>
      <c r="DC53" s="107"/>
      <c r="DD53" s="107"/>
      <c r="DE53" s="107"/>
      <c r="DF53" s="107"/>
      <c r="DG53" s="107"/>
      <c r="DH53" s="107"/>
      <c r="DI53" s="107"/>
      <c r="DJ53" s="107"/>
      <c r="DK53" s="107"/>
      <c r="DL53" s="107"/>
      <c r="DM53" s="107"/>
      <c r="DN53" s="107"/>
      <c r="DO53" s="107"/>
      <c r="DP53" s="107"/>
      <c r="DQ53" s="107"/>
      <c r="DR53" s="107"/>
      <c r="DS53" s="107"/>
      <c r="DT53" s="107"/>
      <c r="DU53" s="107"/>
      <c r="DV53" s="107"/>
      <c r="DW53" s="107"/>
      <c r="DX53" s="107"/>
      <c r="DY53" s="107"/>
      <c r="DZ53" s="107"/>
      <c r="EA53" s="107"/>
      <c r="EB53" s="107"/>
      <c r="EC53" s="107"/>
      <c r="ED53" s="107"/>
      <c r="EE53" s="107"/>
      <c r="EF53" s="107"/>
      <c r="EG53" s="107"/>
      <c r="EH53" s="107"/>
      <c r="EI53" s="107"/>
      <c r="EJ53" s="107"/>
      <c r="EK53" s="107"/>
      <c r="EL53" s="107"/>
      <c r="EM53" s="107"/>
      <c r="EN53" s="107"/>
      <c r="EO53" s="107"/>
      <c r="EP53" s="107"/>
      <c r="EQ53" s="107"/>
      <c r="ER53" s="107"/>
      <c r="ES53" s="107"/>
      <c r="ET53" s="107"/>
      <c r="EU53" s="107"/>
      <c r="EV53" s="107"/>
      <c r="EW53" s="107"/>
      <c r="EX53" s="107"/>
      <c r="EY53" s="107"/>
      <c r="EZ53" s="107"/>
      <c r="FA53" s="107"/>
      <c r="FB53" s="107"/>
      <c r="FC53" s="107"/>
      <c r="FD53" s="107"/>
      <c r="FE53" s="107"/>
      <c r="FF53" s="107"/>
      <c r="FG53" s="107"/>
      <c r="FH53" s="107"/>
      <c r="FI53" s="107"/>
      <c r="FJ53" s="107"/>
      <c r="FK53" s="107"/>
      <c r="FL53" s="107"/>
      <c r="FM53" s="107"/>
      <c r="FN53" s="107"/>
      <c r="FO53" s="107"/>
      <c r="FP53" s="107"/>
      <c r="FQ53" s="107"/>
      <c r="FR53" s="107"/>
      <c r="FS53" s="107"/>
      <c r="FT53" s="107"/>
      <c r="FU53" s="107"/>
      <c r="FV53" s="107"/>
      <c r="FW53" s="107"/>
      <c r="FX53" s="107"/>
      <c r="FY53" s="107"/>
      <c r="FZ53" s="107"/>
      <c r="GA53" s="107"/>
      <c r="GB53" s="107"/>
      <c r="GC53" s="107"/>
      <c r="GD53" s="107"/>
      <c r="GE53" s="107"/>
      <c r="GF53" s="107"/>
      <c r="GG53" s="107"/>
      <c r="GH53" s="107"/>
      <c r="GI53" s="107"/>
      <c r="GJ53" s="107"/>
      <c r="GK53" s="107"/>
      <c r="GL53" s="107"/>
      <c r="GM53" s="107"/>
      <c r="GN53" s="107"/>
      <c r="GO53" s="107"/>
      <c r="GP53" s="107"/>
      <c r="GQ53" s="107"/>
      <c r="GR53" s="107"/>
      <c r="GS53" s="107"/>
      <c r="GT53" s="107"/>
      <c r="GU53" s="107"/>
      <c r="GV53" s="107"/>
      <c r="GW53" s="107"/>
      <c r="GX53" s="107"/>
      <c r="GY53" s="107"/>
      <c r="GZ53" s="107"/>
      <c r="HA53" s="107"/>
      <c r="HB53" s="107"/>
      <c r="HC53" s="107"/>
      <c r="HD53" s="107"/>
      <c r="HE53" s="107"/>
      <c r="HF53" s="107"/>
      <c r="HG53" s="107"/>
      <c r="HH53" s="107"/>
      <c r="HI53" s="107"/>
      <c r="HJ53" s="107"/>
      <c r="HK53" s="107"/>
      <c r="HL53" s="107"/>
      <c r="HM53" s="107"/>
      <c r="HN53" s="107"/>
      <c r="HO53" s="107"/>
      <c r="HP53" s="107"/>
      <c r="HQ53" s="107"/>
      <c r="HR53" s="107"/>
      <c r="HS53" s="107"/>
      <c r="HT53" s="107"/>
      <c r="HU53" s="107"/>
      <c r="HV53" s="107"/>
      <c r="HW53" s="107"/>
      <c r="HX53" s="107"/>
      <c r="HY53" s="107"/>
      <c r="HZ53" s="107"/>
      <c r="IA53" s="107"/>
      <c r="IB53" s="107"/>
      <c r="IC53" s="107"/>
      <c r="ID53" s="107"/>
      <c r="IE53" s="107"/>
      <c r="IF53" s="107"/>
      <c r="IG53" s="107"/>
      <c r="IH53" s="107"/>
      <c r="II53" s="107"/>
      <c r="IJ53" s="107"/>
      <c r="IK53" s="107"/>
      <c r="IL53" s="107"/>
      <c r="IM53" s="107"/>
      <c r="IN53" s="107"/>
      <c r="IO53" s="107"/>
      <c r="IP53" s="107"/>
      <c r="IQ53" s="107"/>
      <c r="IR53" s="107"/>
      <c r="IS53" s="106"/>
      <c r="IT53" s="106"/>
      <c r="IU53" s="106"/>
      <c r="IV53" s="106"/>
    </row>
    <row r="54" spans="1:256" x14ac:dyDescent="0.2">
      <c r="A54" s="444" t="s">
        <v>65</v>
      </c>
      <c r="B54" s="444"/>
      <c r="C54" s="444"/>
      <c r="D54" s="180"/>
      <c r="E54" s="119" t="s">
        <v>93</v>
      </c>
      <c r="F54" s="120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07"/>
      <c r="CQ54" s="107"/>
      <c r="CR54" s="107"/>
      <c r="CS54" s="107"/>
      <c r="CT54" s="107"/>
      <c r="CU54" s="107"/>
      <c r="CV54" s="107"/>
      <c r="CW54" s="107"/>
      <c r="CX54" s="107"/>
      <c r="CY54" s="107"/>
      <c r="CZ54" s="107"/>
      <c r="DA54" s="107"/>
      <c r="DB54" s="107"/>
      <c r="DC54" s="107"/>
      <c r="DD54" s="107"/>
      <c r="DE54" s="107"/>
      <c r="DF54" s="107"/>
      <c r="DG54" s="107"/>
      <c r="DH54" s="107"/>
      <c r="DI54" s="107"/>
      <c r="DJ54" s="107"/>
      <c r="DK54" s="107"/>
      <c r="DL54" s="107"/>
      <c r="DM54" s="107"/>
      <c r="DN54" s="107"/>
      <c r="DO54" s="107"/>
      <c r="DP54" s="107"/>
      <c r="DQ54" s="107"/>
      <c r="DR54" s="107"/>
      <c r="DS54" s="107"/>
      <c r="DT54" s="107"/>
      <c r="DU54" s="107"/>
      <c r="DV54" s="107"/>
      <c r="DW54" s="107"/>
      <c r="DX54" s="107"/>
      <c r="DY54" s="107"/>
      <c r="DZ54" s="107"/>
      <c r="EA54" s="107"/>
      <c r="EB54" s="107"/>
      <c r="EC54" s="107"/>
      <c r="ED54" s="107"/>
      <c r="EE54" s="107"/>
      <c r="EF54" s="107"/>
      <c r="EG54" s="107"/>
      <c r="EH54" s="107"/>
      <c r="EI54" s="107"/>
      <c r="EJ54" s="107"/>
      <c r="EK54" s="107"/>
      <c r="EL54" s="107"/>
      <c r="EM54" s="107"/>
      <c r="EN54" s="107"/>
      <c r="EO54" s="107"/>
      <c r="EP54" s="107"/>
      <c r="EQ54" s="107"/>
      <c r="ER54" s="107"/>
      <c r="ES54" s="107"/>
      <c r="ET54" s="107"/>
      <c r="EU54" s="107"/>
      <c r="EV54" s="107"/>
      <c r="EW54" s="107"/>
      <c r="EX54" s="107"/>
      <c r="EY54" s="107"/>
      <c r="EZ54" s="107"/>
      <c r="FA54" s="107"/>
      <c r="FB54" s="107"/>
      <c r="FC54" s="107"/>
      <c r="FD54" s="107"/>
      <c r="FE54" s="107"/>
      <c r="FF54" s="107"/>
      <c r="FG54" s="107"/>
      <c r="FH54" s="107"/>
      <c r="FI54" s="107"/>
      <c r="FJ54" s="107"/>
      <c r="FK54" s="107"/>
      <c r="FL54" s="107"/>
      <c r="FM54" s="107"/>
      <c r="FN54" s="107"/>
      <c r="FO54" s="107"/>
      <c r="FP54" s="107"/>
      <c r="FQ54" s="107"/>
      <c r="FR54" s="107"/>
      <c r="FS54" s="107"/>
      <c r="FT54" s="107"/>
      <c r="FU54" s="107"/>
      <c r="FV54" s="107"/>
      <c r="FW54" s="107"/>
      <c r="FX54" s="107"/>
      <c r="FY54" s="107"/>
      <c r="FZ54" s="107"/>
      <c r="GA54" s="107"/>
      <c r="GB54" s="107"/>
      <c r="GC54" s="107"/>
      <c r="GD54" s="107"/>
      <c r="GE54" s="107"/>
      <c r="GF54" s="107"/>
      <c r="GG54" s="107"/>
      <c r="GH54" s="107"/>
      <c r="GI54" s="107"/>
      <c r="GJ54" s="107"/>
      <c r="GK54" s="107"/>
      <c r="GL54" s="107"/>
      <c r="GM54" s="107"/>
      <c r="GN54" s="107"/>
      <c r="GO54" s="107"/>
      <c r="GP54" s="107"/>
      <c r="GQ54" s="107"/>
      <c r="GR54" s="107"/>
      <c r="GS54" s="107"/>
      <c r="GT54" s="107"/>
      <c r="GU54" s="107"/>
      <c r="GV54" s="107"/>
      <c r="GW54" s="107"/>
      <c r="GX54" s="107"/>
      <c r="GY54" s="107"/>
      <c r="GZ54" s="107"/>
      <c r="HA54" s="107"/>
      <c r="HB54" s="107"/>
      <c r="HC54" s="107"/>
      <c r="HD54" s="107"/>
      <c r="HE54" s="107"/>
      <c r="HF54" s="107"/>
      <c r="HG54" s="107"/>
      <c r="HH54" s="107"/>
      <c r="HI54" s="107"/>
      <c r="HJ54" s="107"/>
      <c r="HK54" s="107"/>
      <c r="HL54" s="107"/>
      <c r="HM54" s="107"/>
      <c r="HN54" s="107"/>
      <c r="HO54" s="107"/>
      <c r="HP54" s="107"/>
      <c r="HQ54" s="107"/>
      <c r="HR54" s="107"/>
      <c r="HS54" s="107"/>
      <c r="HT54" s="107"/>
      <c r="HU54" s="107"/>
      <c r="HV54" s="107"/>
      <c r="HW54" s="107"/>
      <c r="HX54" s="107"/>
      <c r="HY54" s="107"/>
      <c r="HZ54" s="107"/>
      <c r="IA54" s="107"/>
      <c r="IB54" s="107"/>
      <c r="IC54" s="107"/>
      <c r="ID54" s="107"/>
      <c r="IE54" s="107"/>
      <c r="IF54" s="107"/>
      <c r="IG54" s="107"/>
      <c r="IH54" s="107"/>
      <c r="II54" s="107"/>
      <c r="IJ54" s="107"/>
      <c r="IK54" s="107"/>
      <c r="IL54" s="107"/>
      <c r="IM54" s="107"/>
      <c r="IN54" s="107"/>
      <c r="IO54" s="107"/>
      <c r="IP54" s="107"/>
      <c r="IQ54" s="107"/>
      <c r="IR54" s="107"/>
      <c r="IS54" s="106"/>
      <c r="IT54" s="106"/>
      <c r="IU54" s="106"/>
      <c r="IV54" s="106"/>
    </row>
    <row r="55" spans="1:256" x14ac:dyDescent="0.2">
      <c r="A55" s="435" t="s">
        <v>101</v>
      </c>
      <c r="B55" s="435"/>
      <c r="C55" s="435"/>
      <c r="D55" s="435"/>
      <c r="E55" s="435"/>
      <c r="F55" s="435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107"/>
      <c r="BW55" s="107"/>
      <c r="BX55" s="107"/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107"/>
      <c r="CN55" s="107"/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  <c r="DU55" s="107"/>
      <c r="DV55" s="107"/>
      <c r="DW55" s="107"/>
      <c r="DX55" s="107"/>
      <c r="DY55" s="107"/>
      <c r="DZ55" s="107"/>
      <c r="EA55" s="107"/>
      <c r="EB55" s="107"/>
      <c r="EC55" s="107"/>
      <c r="ED55" s="107"/>
      <c r="EE55" s="107"/>
      <c r="EF55" s="107"/>
      <c r="EG55" s="107"/>
      <c r="EH55" s="107"/>
      <c r="EI55" s="107"/>
      <c r="EJ55" s="107"/>
      <c r="EK55" s="107"/>
      <c r="EL55" s="107"/>
      <c r="EM55" s="107"/>
      <c r="EN55" s="107"/>
      <c r="EO55" s="107"/>
      <c r="EP55" s="107"/>
      <c r="EQ55" s="107"/>
      <c r="ER55" s="107"/>
      <c r="ES55" s="107"/>
      <c r="ET55" s="107"/>
      <c r="EU55" s="107"/>
      <c r="EV55" s="107"/>
      <c r="EW55" s="107"/>
      <c r="EX55" s="107"/>
      <c r="EY55" s="107"/>
      <c r="EZ55" s="107"/>
      <c r="FA55" s="107"/>
      <c r="FB55" s="107"/>
      <c r="FC55" s="107"/>
      <c r="FD55" s="107"/>
      <c r="FE55" s="107"/>
      <c r="FF55" s="107"/>
      <c r="FG55" s="107"/>
      <c r="FH55" s="107"/>
      <c r="FI55" s="107"/>
      <c r="FJ55" s="107"/>
      <c r="FK55" s="107"/>
      <c r="FL55" s="107"/>
      <c r="FM55" s="107"/>
      <c r="FN55" s="107"/>
      <c r="FO55" s="107"/>
      <c r="FP55" s="107"/>
      <c r="FQ55" s="107"/>
      <c r="FR55" s="107"/>
      <c r="FS55" s="107"/>
      <c r="FT55" s="107"/>
      <c r="FU55" s="107"/>
      <c r="FV55" s="107"/>
      <c r="FW55" s="107"/>
      <c r="FX55" s="107"/>
      <c r="FY55" s="107"/>
      <c r="FZ55" s="107"/>
      <c r="GA55" s="107"/>
      <c r="GB55" s="107"/>
      <c r="GC55" s="107"/>
      <c r="GD55" s="107"/>
      <c r="GE55" s="107"/>
      <c r="GF55" s="107"/>
      <c r="GG55" s="107"/>
      <c r="GH55" s="107"/>
      <c r="GI55" s="107"/>
      <c r="GJ55" s="107"/>
      <c r="GK55" s="107"/>
      <c r="GL55" s="107"/>
      <c r="GM55" s="107"/>
      <c r="GN55" s="107"/>
      <c r="GO55" s="107"/>
      <c r="GP55" s="107"/>
      <c r="GQ55" s="107"/>
      <c r="GR55" s="107"/>
      <c r="GS55" s="107"/>
      <c r="GT55" s="107"/>
      <c r="GU55" s="107"/>
      <c r="GV55" s="107"/>
      <c r="GW55" s="107"/>
      <c r="GX55" s="107"/>
      <c r="GY55" s="107"/>
      <c r="GZ55" s="107"/>
      <c r="HA55" s="107"/>
      <c r="HB55" s="107"/>
      <c r="HC55" s="107"/>
      <c r="HD55" s="107"/>
      <c r="HE55" s="107"/>
      <c r="HF55" s="107"/>
      <c r="HG55" s="107"/>
      <c r="HH55" s="107"/>
      <c r="HI55" s="107"/>
      <c r="HJ55" s="107"/>
      <c r="HK55" s="107"/>
      <c r="HL55" s="107"/>
      <c r="HM55" s="107"/>
      <c r="HN55" s="107"/>
      <c r="HO55" s="107"/>
      <c r="HP55" s="107"/>
      <c r="HQ55" s="107"/>
      <c r="HR55" s="107"/>
      <c r="HS55" s="107"/>
      <c r="HT55" s="107"/>
      <c r="HU55" s="107"/>
      <c r="HV55" s="107"/>
      <c r="HW55" s="107"/>
      <c r="HX55" s="107"/>
      <c r="HY55" s="107"/>
      <c r="HZ55" s="107"/>
      <c r="IA55" s="107"/>
      <c r="IB55" s="107"/>
      <c r="IC55" s="107"/>
      <c r="ID55" s="107"/>
      <c r="IE55" s="107"/>
      <c r="IF55" s="107"/>
      <c r="IG55" s="107"/>
      <c r="IH55" s="107"/>
      <c r="II55" s="107"/>
      <c r="IJ55" s="107"/>
      <c r="IK55" s="107"/>
      <c r="IL55" s="107"/>
      <c r="IM55" s="107"/>
      <c r="IN55" s="107"/>
      <c r="IO55" s="107"/>
      <c r="IP55" s="107"/>
      <c r="IQ55" s="107"/>
      <c r="IR55" s="107"/>
      <c r="IS55" s="106"/>
      <c r="IT55" s="106"/>
      <c r="IU55" s="106"/>
      <c r="IV55" s="106"/>
    </row>
    <row r="56" spans="1:256" x14ac:dyDescent="0.2">
      <c r="A56" s="121" t="s">
        <v>0</v>
      </c>
      <c r="B56" s="122" t="s">
        <v>75</v>
      </c>
      <c r="C56" s="188" t="s">
        <v>50</v>
      </c>
      <c r="D56" s="123"/>
      <c r="E56" s="122" t="s">
        <v>76</v>
      </c>
      <c r="F56" s="122" t="s">
        <v>77</v>
      </c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07"/>
      <c r="BK56" s="107"/>
      <c r="BL56" s="107"/>
      <c r="BM56" s="107"/>
      <c r="BN56" s="107"/>
      <c r="BO56" s="107"/>
      <c r="BP56" s="107"/>
      <c r="BQ56" s="107"/>
      <c r="BR56" s="107"/>
      <c r="BS56" s="107"/>
      <c r="BT56" s="107"/>
      <c r="BU56" s="107"/>
      <c r="BV56" s="107"/>
      <c r="BW56" s="107"/>
      <c r="BX56" s="107"/>
      <c r="BY56" s="107"/>
      <c r="BZ56" s="107"/>
      <c r="CA56" s="107"/>
      <c r="CB56" s="107"/>
      <c r="CC56" s="107"/>
      <c r="CD56" s="107"/>
      <c r="CE56" s="107"/>
      <c r="CF56" s="107"/>
      <c r="CG56" s="107"/>
      <c r="CH56" s="107"/>
      <c r="CI56" s="107"/>
      <c r="CJ56" s="107"/>
      <c r="CK56" s="107"/>
      <c r="CL56" s="107"/>
      <c r="CM56" s="107"/>
      <c r="CN56" s="107"/>
      <c r="CO56" s="107"/>
      <c r="CP56" s="107"/>
      <c r="CQ56" s="107"/>
      <c r="CR56" s="107"/>
      <c r="CS56" s="107"/>
      <c r="CT56" s="107"/>
      <c r="CU56" s="107"/>
      <c r="CV56" s="107"/>
      <c r="CW56" s="107"/>
      <c r="CX56" s="107"/>
      <c r="CY56" s="107"/>
      <c r="CZ56" s="107"/>
      <c r="DA56" s="107"/>
      <c r="DB56" s="107"/>
      <c r="DC56" s="107"/>
      <c r="DD56" s="107"/>
      <c r="DE56" s="107"/>
      <c r="DF56" s="107"/>
      <c r="DG56" s="107"/>
      <c r="DH56" s="107"/>
      <c r="DI56" s="107"/>
      <c r="DJ56" s="107"/>
      <c r="DK56" s="107"/>
      <c r="DL56" s="107"/>
      <c r="DM56" s="107"/>
      <c r="DN56" s="107"/>
      <c r="DO56" s="107"/>
      <c r="DP56" s="107"/>
      <c r="DQ56" s="107"/>
      <c r="DR56" s="107"/>
      <c r="DS56" s="107"/>
      <c r="DT56" s="107"/>
      <c r="DU56" s="107"/>
      <c r="DV56" s="107"/>
      <c r="DW56" s="107"/>
      <c r="DX56" s="107"/>
      <c r="DY56" s="107"/>
      <c r="DZ56" s="107"/>
      <c r="EA56" s="107"/>
      <c r="EB56" s="107"/>
      <c r="EC56" s="107"/>
      <c r="ED56" s="107"/>
      <c r="EE56" s="107"/>
      <c r="EF56" s="107"/>
      <c r="EG56" s="107"/>
      <c r="EH56" s="107"/>
      <c r="EI56" s="107"/>
      <c r="EJ56" s="107"/>
      <c r="EK56" s="107"/>
      <c r="EL56" s="107"/>
      <c r="EM56" s="107"/>
      <c r="EN56" s="107"/>
      <c r="EO56" s="107"/>
      <c r="EP56" s="107"/>
      <c r="EQ56" s="107"/>
      <c r="ER56" s="107"/>
      <c r="ES56" s="107"/>
      <c r="ET56" s="107"/>
      <c r="EU56" s="107"/>
      <c r="EV56" s="107"/>
      <c r="EW56" s="107"/>
      <c r="EX56" s="107"/>
      <c r="EY56" s="107"/>
      <c r="EZ56" s="107"/>
      <c r="FA56" s="107"/>
      <c r="FB56" s="107"/>
      <c r="FC56" s="107"/>
      <c r="FD56" s="107"/>
      <c r="FE56" s="107"/>
      <c r="FF56" s="107"/>
      <c r="FG56" s="107"/>
      <c r="FH56" s="107"/>
      <c r="FI56" s="107"/>
      <c r="FJ56" s="107"/>
      <c r="FK56" s="107"/>
      <c r="FL56" s="107"/>
      <c r="FM56" s="107"/>
      <c r="FN56" s="107"/>
      <c r="FO56" s="107"/>
      <c r="FP56" s="107"/>
      <c r="FQ56" s="107"/>
      <c r="FR56" s="107"/>
      <c r="FS56" s="107"/>
      <c r="FT56" s="107"/>
      <c r="FU56" s="107"/>
      <c r="FV56" s="107"/>
      <c r="FW56" s="107"/>
      <c r="FX56" s="107"/>
      <c r="FY56" s="107"/>
      <c r="FZ56" s="107"/>
      <c r="GA56" s="107"/>
      <c r="GB56" s="107"/>
      <c r="GC56" s="107"/>
      <c r="GD56" s="107"/>
      <c r="GE56" s="107"/>
      <c r="GF56" s="107"/>
      <c r="GG56" s="107"/>
      <c r="GH56" s="107"/>
      <c r="GI56" s="107"/>
      <c r="GJ56" s="107"/>
      <c r="GK56" s="107"/>
      <c r="GL56" s="107"/>
      <c r="GM56" s="107"/>
      <c r="GN56" s="107"/>
      <c r="GO56" s="107"/>
      <c r="GP56" s="107"/>
      <c r="GQ56" s="107"/>
      <c r="GR56" s="107"/>
      <c r="GS56" s="107"/>
      <c r="GT56" s="107"/>
      <c r="GU56" s="107"/>
      <c r="GV56" s="107"/>
      <c r="GW56" s="107"/>
      <c r="GX56" s="107"/>
      <c r="GY56" s="107"/>
      <c r="GZ56" s="107"/>
      <c r="HA56" s="107"/>
      <c r="HB56" s="107"/>
      <c r="HC56" s="107"/>
      <c r="HD56" s="107"/>
      <c r="HE56" s="107"/>
      <c r="HF56" s="107"/>
      <c r="HG56" s="107"/>
      <c r="HH56" s="107"/>
      <c r="HI56" s="107"/>
      <c r="HJ56" s="107"/>
      <c r="HK56" s="107"/>
      <c r="HL56" s="107"/>
      <c r="HM56" s="107"/>
      <c r="HN56" s="107"/>
      <c r="HO56" s="107"/>
      <c r="HP56" s="107"/>
      <c r="HQ56" s="107"/>
      <c r="HR56" s="107"/>
      <c r="HS56" s="107"/>
      <c r="HT56" s="107"/>
      <c r="HU56" s="107"/>
      <c r="HV56" s="107"/>
      <c r="HW56" s="107"/>
      <c r="HX56" s="107"/>
      <c r="HY56" s="107"/>
      <c r="HZ56" s="107"/>
      <c r="IA56" s="107"/>
      <c r="IB56" s="107"/>
      <c r="IC56" s="107"/>
      <c r="ID56" s="107"/>
      <c r="IE56" s="107"/>
      <c r="IF56" s="107"/>
      <c r="IG56" s="107"/>
      <c r="IH56" s="107"/>
      <c r="II56" s="107"/>
      <c r="IJ56" s="107"/>
      <c r="IK56" s="107"/>
      <c r="IL56" s="107"/>
      <c r="IM56" s="107"/>
      <c r="IN56" s="107"/>
      <c r="IO56" s="107"/>
      <c r="IP56" s="107"/>
      <c r="IQ56" s="107"/>
      <c r="IR56" s="107"/>
      <c r="IS56" s="106"/>
      <c r="IT56" s="106"/>
      <c r="IU56" s="106"/>
      <c r="IV56" s="106"/>
    </row>
    <row r="57" spans="1:256" ht="17.25" customHeight="1" x14ac:dyDescent="0.2">
      <c r="A57" s="149" t="s">
        <v>102</v>
      </c>
      <c r="B57" s="184" t="s">
        <v>83</v>
      </c>
      <c r="C57" s="110">
        <v>24</v>
      </c>
      <c r="D57" s="110"/>
      <c r="E57" s="109"/>
      <c r="F57" s="109">
        <f>E57*C57</f>
        <v>0</v>
      </c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7"/>
      <c r="CF57" s="107"/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CU57" s="107"/>
      <c r="CV57" s="107"/>
      <c r="CW57" s="107"/>
      <c r="CX57" s="107"/>
      <c r="CY57" s="107"/>
      <c r="CZ57" s="107"/>
      <c r="DA57" s="107"/>
      <c r="DB57" s="107"/>
      <c r="DC57" s="107"/>
      <c r="DD57" s="107"/>
      <c r="DE57" s="107"/>
      <c r="DF57" s="107"/>
      <c r="DG57" s="107"/>
      <c r="DH57" s="107"/>
      <c r="DI57" s="107"/>
      <c r="DJ57" s="107"/>
      <c r="DK57" s="107"/>
      <c r="DL57" s="107"/>
      <c r="DM57" s="107"/>
      <c r="DN57" s="107"/>
      <c r="DO57" s="107"/>
      <c r="DP57" s="107"/>
      <c r="DQ57" s="107"/>
      <c r="DR57" s="107"/>
      <c r="DS57" s="107"/>
      <c r="DT57" s="107"/>
      <c r="DU57" s="107"/>
      <c r="DV57" s="107"/>
      <c r="DW57" s="107"/>
      <c r="DX57" s="107"/>
      <c r="DY57" s="107"/>
      <c r="DZ57" s="107"/>
      <c r="EA57" s="107"/>
      <c r="EB57" s="107"/>
      <c r="EC57" s="107"/>
      <c r="ED57" s="107"/>
      <c r="EE57" s="107"/>
      <c r="EF57" s="107"/>
      <c r="EG57" s="107"/>
      <c r="EH57" s="107"/>
      <c r="EI57" s="107"/>
      <c r="EJ57" s="107"/>
      <c r="EK57" s="107"/>
      <c r="EL57" s="107"/>
      <c r="EM57" s="107"/>
      <c r="EN57" s="107"/>
      <c r="EO57" s="107"/>
      <c r="EP57" s="107"/>
      <c r="EQ57" s="107"/>
      <c r="ER57" s="107"/>
      <c r="ES57" s="107"/>
      <c r="ET57" s="107"/>
      <c r="EU57" s="107"/>
      <c r="EV57" s="107"/>
      <c r="EW57" s="107"/>
      <c r="EX57" s="107"/>
      <c r="EY57" s="107"/>
      <c r="EZ57" s="107"/>
      <c r="FA57" s="107"/>
      <c r="FB57" s="107"/>
      <c r="FC57" s="107"/>
      <c r="FD57" s="107"/>
      <c r="FE57" s="107"/>
      <c r="FF57" s="107"/>
      <c r="FG57" s="107"/>
      <c r="FH57" s="107"/>
      <c r="FI57" s="107"/>
      <c r="FJ57" s="107"/>
      <c r="FK57" s="107"/>
      <c r="FL57" s="107"/>
      <c r="FM57" s="107"/>
      <c r="FN57" s="107"/>
      <c r="FO57" s="107"/>
      <c r="FP57" s="107"/>
      <c r="FQ57" s="107"/>
      <c r="FR57" s="107"/>
      <c r="FS57" s="107"/>
      <c r="FT57" s="107"/>
      <c r="FU57" s="107"/>
      <c r="FV57" s="107"/>
      <c r="FW57" s="107"/>
      <c r="FX57" s="107"/>
      <c r="FY57" s="107"/>
      <c r="FZ57" s="107"/>
      <c r="GA57" s="107"/>
      <c r="GB57" s="107"/>
      <c r="GC57" s="107"/>
      <c r="GD57" s="107"/>
      <c r="GE57" s="107"/>
      <c r="GF57" s="107"/>
      <c r="GG57" s="107"/>
      <c r="GH57" s="107"/>
      <c r="GI57" s="107"/>
      <c r="GJ57" s="107"/>
      <c r="GK57" s="107"/>
      <c r="GL57" s="107"/>
      <c r="GM57" s="107"/>
      <c r="GN57" s="107"/>
      <c r="GO57" s="107"/>
      <c r="GP57" s="107"/>
      <c r="GQ57" s="107"/>
      <c r="GR57" s="107"/>
      <c r="GS57" s="107"/>
      <c r="GT57" s="107"/>
      <c r="GU57" s="107"/>
      <c r="GV57" s="107"/>
      <c r="GW57" s="107"/>
      <c r="GX57" s="107"/>
      <c r="GY57" s="107"/>
      <c r="GZ57" s="107"/>
      <c r="HA57" s="107"/>
      <c r="HB57" s="107"/>
      <c r="HC57" s="107"/>
      <c r="HD57" s="107"/>
      <c r="HE57" s="107"/>
      <c r="HF57" s="107"/>
      <c r="HG57" s="107"/>
      <c r="HH57" s="107"/>
      <c r="HI57" s="107"/>
      <c r="HJ57" s="107"/>
      <c r="HK57" s="107"/>
      <c r="HL57" s="107"/>
      <c r="HM57" s="107"/>
      <c r="HN57" s="107"/>
      <c r="HO57" s="107"/>
      <c r="HP57" s="107"/>
      <c r="HQ57" s="107"/>
      <c r="HR57" s="107"/>
      <c r="HS57" s="107"/>
      <c r="HT57" s="107"/>
      <c r="HU57" s="107"/>
      <c r="HV57" s="107"/>
      <c r="HW57" s="107"/>
      <c r="HX57" s="107"/>
      <c r="HY57" s="107"/>
      <c r="HZ57" s="107"/>
      <c r="IA57" s="107"/>
      <c r="IB57" s="107"/>
      <c r="IC57" s="107"/>
      <c r="ID57" s="107"/>
      <c r="IE57" s="107"/>
      <c r="IF57" s="107"/>
      <c r="IG57" s="107"/>
      <c r="IH57" s="107"/>
      <c r="II57" s="107"/>
      <c r="IJ57" s="107"/>
      <c r="IK57" s="107"/>
      <c r="IL57" s="107"/>
      <c r="IM57" s="107"/>
      <c r="IN57" s="107"/>
      <c r="IO57" s="107"/>
      <c r="IP57" s="107"/>
      <c r="IQ57" s="107"/>
      <c r="IR57" s="107"/>
      <c r="IS57" s="106"/>
      <c r="IT57" s="106"/>
      <c r="IU57" s="106"/>
      <c r="IV57" s="106"/>
    </row>
    <row r="58" spans="1:256" ht="19.5" customHeight="1" x14ac:dyDescent="0.2">
      <c r="A58" s="149" t="s">
        <v>103</v>
      </c>
      <c r="B58" s="184" t="s">
        <v>83</v>
      </c>
      <c r="C58" s="110">
        <v>48</v>
      </c>
      <c r="D58" s="110"/>
      <c r="E58" s="109"/>
      <c r="F58" s="109">
        <f>E58*C58</f>
        <v>0</v>
      </c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  <c r="CE58" s="107"/>
      <c r="CF58" s="107"/>
      <c r="CG58" s="107"/>
      <c r="CH58" s="107"/>
      <c r="CI58" s="107"/>
      <c r="CJ58" s="107"/>
      <c r="CK58" s="107"/>
      <c r="CL58" s="107"/>
      <c r="CM58" s="107"/>
      <c r="CN58" s="107"/>
      <c r="CO58" s="107"/>
      <c r="CP58" s="107"/>
      <c r="CQ58" s="107"/>
      <c r="CR58" s="107"/>
      <c r="CS58" s="107"/>
      <c r="CT58" s="107"/>
      <c r="CU58" s="107"/>
      <c r="CV58" s="107"/>
      <c r="CW58" s="107"/>
      <c r="CX58" s="107"/>
      <c r="CY58" s="107"/>
      <c r="CZ58" s="107"/>
      <c r="DA58" s="107"/>
      <c r="DB58" s="107"/>
      <c r="DC58" s="107"/>
      <c r="DD58" s="107"/>
      <c r="DE58" s="107"/>
      <c r="DF58" s="107"/>
      <c r="DG58" s="107"/>
      <c r="DH58" s="107"/>
      <c r="DI58" s="107"/>
      <c r="DJ58" s="107"/>
      <c r="DK58" s="107"/>
      <c r="DL58" s="107"/>
      <c r="DM58" s="107"/>
      <c r="DN58" s="107"/>
      <c r="DO58" s="107"/>
      <c r="DP58" s="107"/>
      <c r="DQ58" s="107"/>
      <c r="DR58" s="107"/>
      <c r="DS58" s="107"/>
      <c r="DT58" s="107"/>
      <c r="DU58" s="107"/>
      <c r="DV58" s="107"/>
      <c r="DW58" s="107"/>
      <c r="DX58" s="107"/>
      <c r="DY58" s="107"/>
      <c r="DZ58" s="107"/>
      <c r="EA58" s="107"/>
      <c r="EB58" s="107"/>
      <c r="EC58" s="107"/>
      <c r="ED58" s="107"/>
      <c r="EE58" s="107"/>
      <c r="EF58" s="107"/>
      <c r="EG58" s="107"/>
      <c r="EH58" s="107"/>
      <c r="EI58" s="107"/>
      <c r="EJ58" s="107"/>
      <c r="EK58" s="107"/>
      <c r="EL58" s="107"/>
      <c r="EM58" s="107"/>
      <c r="EN58" s="107"/>
      <c r="EO58" s="107"/>
      <c r="EP58" s="107"/>
      <c r="EQ58" s="107"/>
      <c r="ER58" s="107"/>
      <c r="ES58" s="107"/>
      <c r="ET58" s="107"/>
      <c r="EU58" s="107"/>
      <c r="EV58" s="107"/>
      <c r="EW58" s="107"/>
      <c r="EX58" s="107"/>
      <c r="EY58" s="107"/>
      <c r="EZ58" s="107"/>
      <c r="FA58" s="107"/>
      <c r="FB58" s="107"/>
      <c r="FC58" s="107"/>
      <c r="FD58" s="107"/>
      <c r="FE58" s="107"/>
      <c r="FF58" s="107"/>
      <c r="FG58" s="107"/>
      <c r="FH58" s="107"/>
      <c r="FI58" s="107"/>
      <c r="FJ58" s="107"/>
      <c r="FK58" s="107"/>
      <c r="FL58" s="107"/>
      <c r="FM58" s="107"/>
      <c r="FN58" s="107"/>
      <c r="FO58" s="107"/>
      <c r="FP58" s="107"/>
      <c r="FQ58" s="107"/>
      <c r="FR58" s="107"/>
      <c r="FS58" s="107"/>
      <c r="FT58" s="107"/>
      <c r="FU58" s="107"/>
      <c r="FV58" s="107"/>
      <c r="FW58" s="107"/>
      <c r="FX58" s="107"/>
      <c r="FY58" s="107"/>
      <c r="FZ58" s="107"/>
      <c r="GA58" s="107"/>
      <c r="GB58" s="107"/>
      <c r="GC58" s="107"/>
      <c r="GD58" s="107"/>
      <c r="GE58" s="107"/>
      <c r="GF58" s="107"/>
      <c r="GG58" s="107"/>
      <c r="GH58" s="107"/>
      <c r="GI58" s="107"/>
      <c r="GJ58" s="107"/>
      <c r="GK58" s="107"/>
      <c r="GL58" s="107"/>
      <c r="GM58" s="107"/>
      <c r="GN58" s="107"/>
      <c r="GO58" s="107"/>
      <c r="GP58" s="107"/>
      <c r="GQ58" s="107"/>
      <c r="GR58" s="107"/>
      <c r="GS58" s="107"/>
      <c r="GT58" s="107"/>
      <c r="GU58" s="107"/>
      <c r="GV58" s="107"/>
      <c r="GW58" s="107"/>
      <c r="GX58" s="107"/>
      <c r="GY58" s="107"/>
      <c r="GZ58" s="107"/>
      <c r="HA58" s="107"/>
      <c r="HB58" s="107"/>
      <c r="HC58" s="107"/>
      <c r="HD58" s="107"/>
      <c r="HE58" s="107"/>
      <c r="HF58" s="107"/>
      <c r="HG58" s="107"/>
      <c r="HH58" s="107"/>
      <c r="HI58" s="107"/>
      <c r="HJ58" s="107"/>
      <c r="HK58" s="107"/>
      <c r="HL58" s="107"/>
      <c r="HM58" s="107"/>
      <c r="HN58" s="107"/>
      <c r="HO58" s="107"/>
      <c r="HP58" s="107"/>
      <c r="HQ58" s="107"/>
      <c r="HR58" s="107"/>
      <c r="HS58" s="107"/>
      <c r="HT58" s="107"/>
      <c r="HU58" s="107"/>
      <c r="HV58" s="107"/>
      <c r="HW58" s="107"/>
      <c r="HX58" s="107"/>
      <c r="HY58" s="107"/>
      <c r="HZ58" s="107"/>
      <c r="IA58" s="107"/>
      <c r="IB58" s="107"/>
      <c r="IC58" s="107"/>
      <c r="ID58" s="107"/>
      <c r="IE58" s="107"/>
      <c r="IF58" s="107"/>
      <c r="IG58" s="107"/>
      <c r="IH58" s="107"/>
      <c r="II58" s="107"/>
      <c r="IJ58" s="107"/>
      <c r="IK58" s="107"/>
      <c r="IL58" s="107"/>
      <c r="IM58" s="107"/>
      <c r="IN58" s="107"/>
      <c r="IO58" s="107"/>
      <c r="IP58" s="107"/>
      <c r="IQ58" s="107"/>
      <c r="IR58" s="107"/>
      <c r="IS58" s="106"/>
      <c r="IT58" s="106"/>
      <c r="IU58" s="106"/>
      <c r="IV58" s="106"/>
    </row>
    <row r="59" spans="1:256" x14ac:dyDescent="0.2">
      <c r="A59" s="127"/>
      <c r="B59" s="128"/>
      <c r="C59" s="189"/>
      <c r="D59" s="129"/>
      <c r="E59" s="257" t="s">
        <v>86</v>
      </c>
      <c r="F59" s="239">
        <f>F57+F58</f>
        <v>0</v>
      </c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07"/>
      <c r="CQ59" s="107"/>
      <c r="CR59" s="107"/>
      <c r="CS59" s="107"/>
      <c r="CT59" s="107"/>
      <c r="CU59" s="107"/>
      <c r="CV59" s="107"/>
      <c r="CW59" s="107"/>
      <c r="CX59" s="107"/>
      <c r="CY59" s="107"/>
      <c r="CZ59" s="107"/>
      <c r="DA59" s="107"/>
      <c r="DB59" s="107"/>
      <c r="DC59" s="107"/>
      <c r="DD59" s="107"/>
      <c r="DE59" s="107"/>
      <c r="DF59" s="107"/>
      <c r="DG59" s="107"/>
      <c r="DH59" s="107"/>
      <c r="DI59" s="107"/>
      <c r="DJ59" s="107"/>
      <c r="DK59" s="107"/>
      <c r="DL59" s="107"/>
      <c r="DM59" s="107"/>
      <c r="DN59" s="107"/>
      <c r="DO59" s="107"/>
      <c r="DP59" s="107"/>
      <c r="DQ59" s="107"/>
      <c r="DR59" s="107"/>
      <c r="DS59" s="107"/>
      <c r="DT59" s="107"/>
      <c r="DU59" s="107"/>
      <c r="DV59" s="107"/>
      <c r="DW59" s="107"/>
      <c r="DX59" s="107"/>
      <c r="DY59" s="107"/>
      <c r="DZ59" s="107"/>
      <c r="EA59" s="107"/>
      <c r="EB59" s="107"/>
      <c r="EC59" s="107"/>
      <c r="ED59" s="107"/>
      <c r="EE59" s="107"/>
      <c r="EF59" s="107"/>
      <c r="EG59" s="107"/>
      <c r="EH59" s="107"/>
      <c r="EI59" s="107"/>
      <c r="EJ59" s="107"/>
      <c r="EK59" s="107"/>
      <c r="EL59" s="107"/>
      <c r="EM59" s="107"/>
      <c r="EN59" s="107"/>
      <c r="EO59" s="107"/>
      <c r="EP59" s="107"/>
      <c r="EQ59" s="107"/>
      <c r="ER59" s="107"/>
      <c r="ES59" s="107"/>
      <c r="ET59" s="107"/>
      <c r="EU59" s="107"/>
      <c r="EV59" s="107"/>
      <c r="EW59" s="107"/>
      <c r="EX59" s="107"/>
      <c r="EY59" s="107"/>
      <c r="EZ59" s="107"/>
      <c r="FA59" s="107"/>
      <c r="FB59" s="107"/>
      <c r="FC59" s="107"/>
      <c r="FD59" s="107"/>
      <c r="FE59" s="107"/>
      <c r="FF59" s="107"/>
      <c r="FG59" s="107"/>
      <c r="FH59" s="107"/>
      <c r="FI59" s="107"/>
      <c r="FJ59" s="107"/>
      <c r="FK59" s="107"/>
      <c r="FL59" s="107"/>
      <c r="FM59" s="107"/>
      <c r="FN59" s="107"/>
      <c r="FO59" s="107"/>
      <c r="FP59" s="107"/>
      <c r="FQ59" s="107"/>
      <c r="FR59" s="107"/>
      <c r="FS59" s="107"/>
      <c r="FT59" s="107"/>
      <c r="FU59" s="107"/>
      <c r="FV59" s="107"/>
      <c r="FW59" s="107"/>
      <c r="FX59" s="107"/>
      <c r="FY59" s="107"/>
      <c r="FZ59" s="107"/>
      <c r="GA59" s="107"/>
      <c r="GB59" s="107"/>
      <c r="GC59" s="107"/>
      <c r="GD59" s="107"/>
      <c r="GE59" s="107"/>
      <c r="GF59" s="107"/>
      <c r="GG59" s="107"/>
      <c r="GH59" s="107"/>
      <c r="GI59" s="107"/>
      <c r="GJ59" s="107"/>
      <c r="GK59" s="107"/>
      <c r="GL59" s="107"/>
      <c r="GM59" s="107"/>
      <c r="GN59" s="107"/>
      <c r="GO59" s="107"/>
      <c r="GP59" s="107"/>
      <c r="GQ59" s="107"/>
      <c r="GR59" s="107"/>
      <c r="GS59" s="107"/>
      <c r="GT59" s="107"/>
      <c r="GU59" s="107"/>
      <c r="GV59" s="107"/>
      <c r="GW59" s="107"/>
      <c r="GX59" s="107"/>
      <c r="GY59" s="107"/>
      <c r="GZ59" s="107"/>
      <c r="HA59" s="107"/>
      <c r="HB59" s="107"/>
      <c r="HC59" s="107"/>
      <c r="HD59" s="107"/>
      <c r="HE59" s="107"/>
      <c r="HF59" s="107"/>
      <c r="HG59" s="107"/>
      <c r="HH59" s="107"/>
      <c r="HI59" s="107"/>
      <c r="HJ59" s="107"/>
      <c r="HK59" s="107"/>
      <c r="HL59" s="107"/>
      <c r="HM59" s="107"/>
      <c r="HN59" s="107"/>
      <c r="HO59" s="107"/>
      <c r="HP59" s="107"/>
      <c r="HQ59" s="107"/>
      <c r="HR59" s="107"/>
      <c r="HS59" s="107"/>
      <c r="HT59" s="107"/>
      <c r="HU59" s="107"/>
      <c r="HV59" s="107"/>
      <c r="HW59" s="107"/>
      <c r="HX59" s="107"/>
      <c r="HY59" s="107"/>
      <c r="HZ59" s="107"/>
      <c r="IA59" s="107"/>
      <c r="IB59" s="107"/>
      <c r="IC59" s="107"/>
      <c r="ID59" s="107"/>
      <c r="IE59" s="107"/>
      <c r="IF59" s="107"/>
      <c r="IG59" s="107"/>
      <c r="IH59" s="107"/>
      <c r="II59" s="107"/>
      <c r="IJ59" s="107"/>
      <c r="IK59" s="107"/>
      <c r="IL59" s="107"/>
      <c r="IM59" s="107"/>
      <c r="IN59" s="107"/>
      <c r="IO59" s="107"/>
      <c r="IP59" s="107"/>
      <c r="IQ59" s="107"/>
      <c r="IR59" s="107"/>
      <c r="IS59" s="106"/>
      <c r="IT59" s="106"/>
      <c r="IU59" s="106"/>
      <c r="IV59" s="106"/>
    </row>
    <row r="60" spans="1:256" x14ac:dyDescent="0.2">
      <c r="A60" s="130" t="s">
        <v>95</v>
      </c>
      <c r="B60" s="131"/>
      <c r="C60" s="190"/>
      <c r="D60" s="131"/>
      <c r="E60" s="132">
        <v>0.9103</v>
      </c>
      <c r="F60" s="126">
        <f>F59*E60</f>
        <v>0</v>
      </c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  <c r="CA60" s="107"/>
      <c r="CB60" s="107"/>
      <c r="CC60" s="107"/>
      <c r="CD60" s="107"/>
      <c r="CE60" s="107"/>
      <c r="CF60" s="107"/>
      <c r="CG60" s="107"/>
      <c r="CH60" s="107"/>
      <c r="CI60" s="107"/>
      <c r="CJ60" s="107"/>
      <c r="CK60" s="107"/>
      <c r="CL60" s="107"/>
      <c r="CM60" s="107"/>
      <c r="CN60" s="107"/>
      <c r="CO60" s="107"/>
      <c r="CP60" s="107"/>
      <c r="CQ60" s="107"/>
      <c r="CR60" s="107"/>
      <c r="CS60" s="107"/>
      <c r="CT60" s="107"/>
      <c r="CU60" s="107"/>
      <c r="CV60" s="107"/>
      <c r="CW60" s="107"/>
      <c r="CX60" s="107"/>
      <c r="CY60" s="107"/>
      <c r="CZ60" s="107"/>
      <c r="DA60" s="107"/>
      <c r="DB60" s="107"/>
      <c r="DC60" s="107"/>
      <c r="DD60" s="107"/>
      <c r="DE60" s="107"/>
      <c r="DF60" s="107"/>
      <c r="DG60" s="107"/>
      <c r="DH60" s="107"/>
      <c r="DI60" s="107"/>
      <c r="DJ60" s="107"/>
      <c r="DK60" s="107"/>
      <c r="DL60" s="107"/>
      <c r="DM60" s="107"/>
      <c r="DN60" s="107"/>
      <c r="DO60" s="107"/>
      <c r="DP60" s="107"/>
      <c r="DQ60" s="107"/>
      <c r="DR60" s="107"/>
      <c r="DS60" s="107"/>
      <c r="DT60" s="107"/>
      <c r="DU60" s="107"/>
      <c r="DV60" s="107"/>
      <c r="DW60" s="107"/>
      <c r="DX60" s="107"/>
      <c r="DY60" s="107"/>
      <c r="DZ60" s="107"/>
      <c r="EA60" s="107"/>
      <c r="EB60" s="107"/>
      <c r="EC60" s="107"/>
      <c r="ED60" s="107"/>
      <c r="EE60" s="107"/>
      <c r="EF60" s="107"/>
      <c r="EG60" s="107"/>
      <c r="EH60" s="107"/>
      <c r="EI60" s="107"/>
      <c r="EJ60" s="107"/>
      <c r="EK60" s="107"/>
      <c r="EL60" s="107"/>
      <c r="EM60" s="107"/>
      <c r="EN60" s="107"/>
      <c r="EO60" s="107"/>
      <c r="EP60" s="107"/>
      <c r="EQ60" s="107"/>
      <c r="ER60" s="107"/>
      <c r="ES60" s="107"/>
      <c r="ET60" s="107"/>
      <c r="EU60" s="107"/>
      <c r="EV60" s="107"/>
      <c r="EW60" s="107"/>
      <c r="EX60" s="107"/>
      <c r="EY60" s="107"/>
      <c r="EZ60" s="107"/>
      <c r="FA60" s="107"/>
      <c r="FB60" s="107"/>
      <c r="FC60" s="107"/>
      <c r="FD60" s="107"/>
      <c r="FE60" s="107"/>
      <c r="FF60" s="107"/>
      <c r="FG60" s="107"/>
      <c r="FH60" s="107"/>
      <c r="FI60" s="107"/>
      <c r="FJ60" s="107"/>
      <c r="FK60" s="107"/>
      <c r="FL60" s="107"/>
      <c r="FM60" s="107"/>
      <c r="FN60" s="107"/>
      <c r="FO60" s="107"/>
      <c r="FP60" s="107"/>
      <c r="FQ60" s="107"/>
      <c r="FR60" s="107"/>
      <c r="FS60" s="107"/>
      <c r="FT60" s="107"/>
      <c r="FU60" s="107"/>
      <c r="FV60" s="107"/>
      <c r="FW60" s="107"/>
      <c r="FX60" s="107"/>
      <c r="FY60" s="107"/>
      <c r="FZ60" s="107"/>
      <c r="GA60" s="107"/>
      <c r="GB60" s="107"/>
      <c r="GC60" s="107"/>
      <c r="GD60" s="107"/>
      <c r="GE60" s="107"/>
      <c r="GF60" s="107"/>
      <c r="GG60" s="107"/>
      <c r="GH60" s="107"/>
      <c r="GI60" s="107"/>
      <c r="GJ60" s="107"/>
      <c r="GK60" s="107"/>
      <c r="GL60" s="107"/>
      <c r="GM60" s="107"/>
      <c r="GN60" s="107"/>
      <c r="GO60" s="107"/>
      <c r="GP60" s="107"/>
      <c r="GQ60" s="107"/>
      <c r="GR60" s="107"/>
      <c r="GS60" s="107"/>
      <c r="GT60" s="107"/>
      <c r="GU60" s="107"/>
      <c r="GV60" s="107"/>
      <c r="GW60" s="107"/>
      <c r="GX60" s="107"/>
      <c r="GY60" s="107"/>
      <c r="GZ60" s="107"/>
      <c r="HA60" s="107"/>
      <c r="HB60" s="107"/>
      <c r="HC60" s="107"/>
      <c r="HD60" s="107"/>
      <c r="HE60" s="107"/>
      <c r="HF60" s="107"/>
      <c r="HG60" s="107"/>
      <c r="HH60" s="107"/>
      <c r="HI60" s="107"/>
      <c r="HJ60" s="107"/>
      <c r="HK60" s="107"/>
      <c r="HL60" s="107"/>
      <c r="HM60" s="107"/>
      <c r="HN60" s="107"/>
      <c r="HO60" s="107"/>
      <c r="HP60" s="107"/>
      <c r="HQ60" s="107"/>
      <c r="HR60" s="107"/>
      <c r="HS60" s="107"/>
      <c r="HT60" s="107"/>
      <c r="HU60" s="107"/>
      <c r="HV60" s="107"/>
      <c r="HW60" s="107"/>
      <c r="HX60" s="107"/>
      <c r="HY60" s="107"/>
      <c r="HZ60" s="107"/>
      <c r="IA60" s="107"/>
      <c r="IB60" s="107"/>
      <c r="IC60" s="107"/>
      <c r="ID60" s="107"/>
      <c r="IE60" s="107"/>
      <c r="IF60" s="107"/>
      <c r="IG60" s="107"/>
      <c r="IH60" s="107"/>
      <c r="II60" s="107"/>
      <c r="IJ60" s="107"/>
      <c r="IK60" s="107"/>
      <c r="IL60" s="107"/>
      <c r="IM60" s="107"/>
      <c r="IN60" s="107"/>
      <c r="IO60" s="107"/>
      <c r="IP60" s="107"/>
      <c r="IQ60" s="107"/>
      <c r="IR60" s="107"/>
      <c r="IS60" s="106"/>
      <c r="IT60" s="106"/>
      <c r="IU60" s="106"/>
      <c r="IV60" s="106"/>
    </row>
    <row r="61" spans="1:256" x14ac:dyDescent="0.2">
      <c r="A61" s="446" t="s">
        <v>104</v>
      </c>
      <c r="B61" s="446"/>
      <c r="C61" s="446"/>
      <c r="D61" s="446"/>
      <c r="E61" s="446"/>
      <c r="F61" s="143">
        <f>F59+F60</f>
        <v>0</v>
      </c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M61" s="107"/>
      <c r="AN61" s="107"/>
      <c r="AO61" s="107"/>
      <c r="AP61" s="107"/>
      <c r="AQ61" s="107"/>
      <c r="AR61" s="107"/>
      <c r="AS61" s="107"/>
      <c r="AT61" s="107"/>
      <c r="AU61" s="107"/>
      <c r="AV61" s="107"/>
      <c r="AW61" s="107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7"/>
      <c r="CC61" s="107"/>
      <c r="CD61" s="107"/>
      <c r="CE61" s="107"/>
      <c r="CF61" s="107"/>
      <c r="CG61" s="107"/>
      <c r="CH61" s="107"/>
      <c r="CI61" s="107"/>
      <c r="CJ61" s="107"/>
      <c r="CK61" s="107"/>
      <c r="CL61" s="107"/>
      <c r="CM61" s="107"/>
      <c r="CN61" s="107"/>
      <c r="CO61" s="107"/>
      <c r="CP61" s="107"/>
      <c r="CQ61" s="107"/>
      <c r="CR61" s="107"/>
      <c r="CS61" s="107"/>
      <c r="CT61" s="107"/>
      <c r="CU61" s="107"/>
      <c r="CV61" s="107"/>
      <c r="CW61" s="107"/>
      <c r="CX61" s="107"/>
      <c r="CY61" s="107"/>
      <c r="CZ61" s="107"/>
      <c r="DA61" s="107"/>
      <c r="DB61" s="107"/>
      <c r="DC61" s="107"/>
      <c r="DD61" s="107"/>
      <c r="DE61" s="107"/>
      <c r="DF61" s="107"/>
      <c r="DG61" s="107"/>
      <c r="DH61" s="107"/>
      <c r="DI61" s="107"/>
      <c r="DJ61" s="107"/>
      <c r="DK61" s="107"/>
      <c r="DL61" s="107"/>
      <c r="DM61" s="107"/>
      <c r="DN61" s="107"/>
      <c r="DO61" s="107"/>
      <c r="DP61" s="107"/>
      <c r="DQ61" s="107"/>
      <c r="DR61" s="107"/>
      <c r="DS61" s="107"/>
      <c r="DT61" s="107"/>
      <c r="DU61" s="107"/>
      <c r="DV61" s="107"/>
      <c r="DW61" s="107"/>
      <c r="DX61" s="107"/>
      <c r="DY61" s="107"/>
      <c r="DZ61" s="107"/>
      <c r="EA61" s="107"/>
      <c r="EB61" s="107"/>
      <c r="EC61" s="107"/>
      <c r="ED61" s="107"/>
      <c r="EE61" s="107"/>
      <c r="EF61" s="107"/>
      <c r="EG61" s="107"/>
      <c r="EH61" s="107"/>
      <c r="EI61" s="107"/>
      <c r="EJ61" s="107"/>
      <c r="EK61" s="107"/>
      <c r="EL61" s="107"/>
      <c r="EM61" s="107"/>
      <c r="EN61" s="107"/>
      <c r="EO61" s="107"/>
      <c r="EP61" s="107"/>
      <c r="EQ61" s="107"/>
      <c r="ER61" s="107"/>
      <c r="ES61" s="107"/>
      <c r="ET61" s="107"/>
      <c r="EU61" s="107"/>
      <c r="EV61" s="107"/>
      <c r="EW61" s="107"/>
      <c r="EX61" s="107"/>
      <c r="EY61" s="107"/>
      <c r="EZ61" s="107"/>
      <c r="FA61" s="107"/>
      <c r="FB61" s="107"/>
      <c r="FC61" s="107"/>
      <c r="FD61" s="107"/>
      <c r="FE61" s="107"/>
      <c r="FF61" s="107"/>
      <c r="FG61" s="107"/>
      <c r="FH61" s="107"/>
      <c r="FI61" s="107"/>
      <c r="FJ61" s="107"/>
      <c r="FK61" s="107"/>
      <c r="FL61" s="107"/>
      <c r="FM61" s="107"/>
      <c r="FN61" s="107"/>
      <c r="FO61" s="107"/>
      <c r="FP61" s="107"/>
      <c r="FQ61" s="107"/>
      <c r="FR61" s="107"/>
      <c r="FS61" s="107"/>
      <c r="FT61" s="107"/>
      <c r="FU61" s="107"/>
      <c r="FV61" s="107"/>
      <c r="FW61" s="107"/>
      <c r="FX61" s="107"/>
      <c r="FY61" s="107"/>
      <c r="FZ61" s="107"/>
      <c r="GA61" s="107"/>
      <c r="GB61" s="107"/>
      <c r="GC61" s="107"/>
      <c r="GD61" s="107"/>
      <c r="GE61" s="107"/>
      <c r="GF61" s="107"/>
      <c r="GG61" s="107"/>
      <c r="GH61" s="107"/>
      <c r="GI61" s="107"/>
      <c r="GJ61" s="107"/>
      <c r="GK61" s="107"/>
      <c r="GL61" s="107"/>
      <c r="GM61" s="107"/>
      <c r="GN61" s="107"/>
      <c r="GO61" s="107"/>
      <c r="GP61" s="107"/>
      <c r="GQ61" s="107"/>
      <c r="GR61" s="107"/>
      <c r="GS61" s="107"/>
      <c r="GT61" s="107"/>
      <c r="GU61" s="107"/>
      <c r="GV61" s="107"/>
      <c r="GW61" s="107"/>
      <c r="GX61" s="107"/>
      <c r="GY61" s="107"/>
      <c r="GZ61" s="107"/>
      <c r="HA61" s="107"/>
      <c r="HB61" s="107"/>
      <c r="HC61" s="107"/>
      <c r="HD61" s="107"/>
      <c r="HE61" s="107"/>
      <c r="HF61" s="107"/>
      <c r="HG61" s="107"/>
      <c r="HH61" s="107"/>
      <c r="HI61" s="107"/>
      <c r="HJ61" s="107"/>
      <c r="HK61" s="107"/>
      <c r="HL61" s="107"/>
      <c r="HM61" s="107"/>
      <c r="HN61" s="107"/>
      <c r="HO61" s="107"/>
      <c r="HP61" s="107"/>
      <c r="HQ61" s="107"/>
      <c r="HR61" s="107"/>
      <c r="HS61" s="107"/>
      <c r="HT61" s="107"/>
      <c r="HU61" s="107"/>
      <c r="HV61" s="107"/>
      <c r="HW61" s="107"/>
      <c r="HX61" s="107"/>
      <c r="HY61" s="107"/>
      <c r="HZ61" s="107"/>
      <c r="IA61" s="107"/>
      <c r="IB61" s="107"/>
      <c r="IC61" s="107"/>
      <c r="ID61" s="107"/>
      <c r="IE61" s="107"/>
      <c r="IF61" s="107"/>
      <c r="IG61" s="107"/>
      <c r="IH61" s="107"/>
      <c r="II61" s="107"/>
      <c r="IJ61" s="107"/>
      <c r="IK61" s="107"/>
      <c r="IL61" s="107"/>
      <c r="IM61" s="107"/>
      <c r="IN61" s="107"/>
      <c r="IO61" s="107"/>
      <c r="IP61" s="107"/>
      <c r="IQ61" s="107"/>
      <c r="IR61" s="107"/>
      <c r="IS61" s="106"/>
      <c r="IT61" s="106"/>
      <c r="IU61" s="106"/>
      <c r="IV61" s="106"/>
    </row>
    <row r="62" spans="1:256" x14ac:dyDescent="0.2">
      <c r="A62" s="146"/>
      <c r="B62" s="147"/>
      <c r="C62" s="191"/>
      <c r="D62" s="147"/>
      <c r="E62" s="148"/>
      <c r="F62" s="145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  <c r="CC62" s="107"/>
      <c r="CD62" s="107"/>
      <c r="CE62" s="107"/>
      <c r="CF62" s="107"/>
      <c r="CG62" s="107"/>
      <c r="CH62" s="107"/>
      <c r="CI62" s="107"/>
      <c r="CJ62" s="107"/>
      <c r="CK62" s="107"/>
      <c r="CL62" s="107"/>
      <c r="CM62" s="107"/>
      <c r="CN62" s="107"/>
      <c r="CO62" s="107"/>
      <c r="CP62" s="107"/>
      <c r="CQ62" s="107"/>
      <c r="CR62" s="107"/>
      <c r="CS62" s="107"/>
      <c r="CT62" s="107"/>
      <c r="CU62" s="107"/>
      <c r="CV62" s="107"/>
      <c r="CW62" s="107"/>
      <c r="CX62" s="107"/>
      <c r="CY62" s="107"/>
      <c r="CZ62" s="107"/>
      <c r="DA62" s="107"/>
      <c r="DB62" s="107"/>
      <c r="DC62" s="107"/>
      <c r="DD62" s="107"/>
      <c r="DE62" s="107"/>
      <c r="DF62" s="107"/>
      <c r="DG62" s="107"/>
      <c r="DH62" s="107"/>
      <c r="DI62" s="107"/>
      <c r="DJ62" s="107"/>
      <c r="DK62" s="107"/>
      <c r="DL62" s="107"/>
      <c r="DM62" s="107"/>
      <c r="DN62" s="107"/>
      <c r="DO62" s="107"/>
      <c r="DP62" s="107"/>
      <c r="DQ62" s="107"/>
      <c r="DR62" s="107"/>
      <c r="DS62" s="107"/>
      <c r="DT62" s="107"/>
      <c r="DU62" s="107"/>
      <c r="DV62" s="107"/>
      <c r="DW62" s="107"/>
      <c r="DX62" s="107"/>
      <c r="DY62" s="107"/>
      <c r="DZ62" s="107"/>
      <c r="EA62" s="107"/>
      <c r="EB62" s="107"/>
      <c r="EC62" s="107"/>
      <c r="ED62" s="107"/>
      <c r="EE62" s="107"/>
      <c r="EF62" s="107"/>
      <c r="EG62" s="107"/>
      <c r="EH62" s="107"/>
      <c r="EI62" s="107"/>
      <c r="EJ62" s="107"/>
      <c r="EK62" s="107"/>
      <c r="EL62" s="107"/>
      <c r="EM62" s="107"/>
      <c r="EN62" s="107"/>
      <c r="EO62" s="107"/>
      <c r="EP62" s="107"/>
      <c r="EQ62" s="107"/>
      <c r="ER62" s="107"/>
      <c r="ES62" s="107"/>
      <c r="ET62" s="107"/>
      <c r="EU62" s="107"/>
      <c r="EV62" s="107"/>
      <c r="EW62" s="107"/>
      <c r="EX62" s="107"/>
      <c r="EY62" s="107"/>
      <c r="EZ62" s="107"/>
      <c r="FA62" s="107"/>
      <c r="FB62" s="107"/>
      <c r="FC62" s="107"/>
      <c r="FD62" s="107"/>
      <c r="FE62" s="107"/>
      <c r="FF62" s="107"/>
      <c r="FG62" s="107"/>
      <c r="FH62" s="107"/>
      <c r="FI62" s="107"/>
      <c r="FJ62" s="107"/>
      <c r="FK62" s="107"/>
      <c r="FL62" s="107"/>
      <c r="FM62" s="107"/>
      <c r="FN62" s="107"/>
      <c r="FO62" s="107"/>
      <c r="FP62" s="107"/>
      <c r="FQ62" s="107"/>
      <c r="FR62" s="107"/>
      <c r="FS62" s="107"/>
      <c r="FT62" s="107"/>
      <c r="FU62" s="107"/>
      <c r="FV62" s="107"/>
      <c r="FW62" s="107"/>
      <c r="FX62" s="107"/>
      <c r="FY62" s="107"/>
      <c r="FZ62" s="107"/>
      <c r="GA62" s="107"/>
      <c r="GB62" s="107"/>
      <c r="GC62" s="107"/>
      <c r="GD62" s="107"/>
      <c r="GE62" s="107"/>
      <c r="GF62" s="107"/>
      <c r="GG62" s="107"/>
      <c r="GH62" s="107"/>
      <c r="GI62" s="107"/>
      <c r="GJ62" s="107"/>
      <c r="GK62" s="107"/>
      <c r="GL62" s="107"/>
      <c r="GM62" s="107"/>
      <c r="GN62" s="107"/>
      <c r="GO62" s="107"/>
      <c r="GP62" s="107"/>
      <c r="GQ62" s="107"/>
      <c r="GR62" s="107"/>
      <c r="GS62" s="107"/>
      <c r="GT62" s="107"/>
      <c r="GU62" s="107"/>
      <c r="GV62" s="107"/>
      <c r="GW62" s="107"/>
      <c r="GX62" s="107"/>
      <c r="GY62" s="107"/>
      <c r="GZ62" s="107"/>
      <c r="HA62" s="107"/>
      <c r="HB62" s="107"/>
      <c r="HC62" s="107"/>
      <c r="HD62" s="107"/>
      <c r="HE62" s="107"/>
      <c r="HF62" s="107"/>
      <c r="HG62" s="107"/>
      <c r="HH62" s="107"/>
      <c r="HI62" s="107"/>
      <c r="HJ62" s="107"/>
      <c r="HK62" s="107"/>
      <c r="HL62" s="107"/>
      <c r="HM62" s="107"/>
      <c r="HN62" s="107"/>
      <c r="HO62" s="107"/>
      <c r="HP62" s="107"/>
      <c r="HQ62" s="107"/>
      <c r="HR62" s="107"/>
      <c r="HS62" s="107"/>
      <c r="HT62" s="107"/>
      <c r="HU62" s="107"/>
      <c r="HV62" s="107"/>
      <c r="HW62" s="107"/>
      <c r="HX62" s="107"/>
      <c r="HY62" s="107"/>
      <c r="HZ62" s="107"/>
      <c r="IA62" s="107"/>
      <c r="IB62" s="107"/>
      <c r="IC62" s="107"/>
      <c r="ID62" s="107"/>
      <c r="IE62" s="107"/>
      <c r="IF62" s="107"/>
      <c r="IG62" s="107"/>
      <c r="IH62" s="107"/>
      <c r="II62" s="107"/>
      <c r="IJ62" s="107"/>
      <c r="IK62" s="107"/>
      <c r="IL62" s="107"/>
      <c r="IM62" s="107"/>
      <c r="IN62" s="107"/>
      <c r="IO62" s="107"/>
      <c r="IP62" s="107"/>
      <c r="IQ62" s="107"/>
      <c r="IR62" s="107"/>
      <c r="IS62" s="106"/>
      <c r="IT62" s="106"/>
      <c r="IU62" s="106"/>
      <c r="IV62" s="106"/>
    </row>
    <row r="63" spans="1:256" x14ac:dyDescent="0.2">
      <c r="A63" s="447" t="s">
        <v>89</v>
      </c>
      <c r="B63" s="447"/>
      <c r="C63" s="447"/>
      <c r="D63" s="447"/>
      <c r="E63" s="447"/>
      <c r="F63" s="141">
        <f>F61</f>
        <v>0</v>
      </c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07"/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7"/>
      <c r="CF63" s="107"/>
      <c r="CG63" s="107"/>
      <c r="CH63" s="107"/>
      <c r="CI63" s="107"/>
      <c r="CJ63" s="107"/>
      <c r="CK63" s="107"/>
      <c r="CL63" s="107"/>
      <c r="CM63" s="107"/>
      <c r="CN63" s="107"/>
      <c r="CO63" s="107"/>
      <c r="CP63" s="107"/>
      <c r="CQ63" s="107"/>
      <c r="CR63" s="107"/>
      <c r="CS63" s="107"/>
      <c r="CT63" s="107"/>
      <c r="CU63" s="107"/>
      <c r="CV63" s="107"/>
      <c r="CW63" s="107"/>
      <c r="CX63" s="107"/>
      <c r="CY63" s="107"/>
      <c r="CZ63" s="107"/>
      <c r="DA63" s="107"/>
      <c r="DB63" s="107"/>
      <c r="DC63" s="107"/>
      <c r="DD63" s="107"/>
      <c r="DE63" s="107"/>
      <c r="DF63" s="107"/>
      <c r="DG63" s="107"/>
      <c r="DH63" s="107"/>
      <c r="DI63" s="107"/>
      <c r="DJ63" s="107"/>
      <c r="DK63" s="107"/>
      <c r="DL63" s="107"/>
      <c r="DM63" s="107"/>
      <c r="DN63" s="107"/>
      <c r="DO63" s="107"/>
      <c r="DP63" s="107"/>
      <c r="DQ63" s="107"/>
      <c r="DR63" s="107"/>
      <c r="DS63" s="107"/>
      <c r="DT63" s="107"/>
      <c r="DU63" s="107"/>
      <c r="DV63" s="107"/>
      <c r="DW63" s="107"/>
      <c r="DX63" s="107"/>
      <c r="DY63" s="107"/>
      <c r="DZ63" s="107"/>
      <c r="EA63" s="107"/>
      <c r="EB63" s="107"/>
      <c r="EC63" s="107"/>
      <c r="ED63" s="107"/>
      <c r="EE63" s="107"/>
      <c r="EF63" s="107"/>
      <c r="EG63" s="107"/>
      <c r="EH63" s="107"/>
      <c r="EI63" s="107"/>
      <c r="EJ63" s="107"/>
      <c r="EK63" s="107"/>
      <c r="EL63" s="107"/>
      <c r="EM63" s="107"/>
      <c r="EN63" s="107"/>
      <c r="EO63" s="107"/>
      <c r="EP63" s="107"/>
      <c r="EQ63" s="107"/>
      <c r="ER63" s="107"/>
      <c r="ES63" s="107"/>
      <c r="ET63" s="107"/>
      <c r="EU63" s="107"/>
      <c r="EV63" s="107"/>
      <c r="EW63" s="107"/>
      <c r="EX63" s="107"/>
      <c r="EY63" s="107"/>
      <c r="EZ63" s="107"/>
      <c r="FA63" s="107"/>
      <c r="FB63" s="107"/>
      <c r="FC63" s="107"/>
      <c r="FD63" s="107"/>
      <c r="FE63" s="107"/>
      <c r="FF63" s="107"/>
      <c r="FG63" s="107"/>
      <c r="FH63" s="107"/>
      <c r="FI63" s="107"/>
      <c r="FJ63" s="107"/>
      <c r="FK63" s="107"/>
      <c r="FL63" s="107"/>
      <c r="FM63" s="107"/>
      <c r="FN63" s="107"/>
      <c r="FO63" s="107"/>
      <c r="FP63" s="107"/>
      <c r="FQ63" s="107"/>
      <c r="FR63" s="107"/>
      <c r="FS63" s="107"/>
      <c r="FT63" s="107"/>
      <c r="FU63" s="107"/>
      <c r="FV63" s="107"/>
      <c r="FW63" s="107"/>
      <c r="FX63" s="107"/>
      <c r="FY63" s="107"/>
      <c r="FZ63" s="107"/>
      <c r="GA63" s="107"/>
      <c r="GB63" s="107"/>
      <c r="GC63" s="107"/>
      <c r="GD63" s="107"/>
      <c r="GE63" s="107"/>
      <c r="GF63" s="107"/>
      <c r="GG63" s="107"/>
      <c r="GH63" s="107"/>
      <c r="GI63" s="107"/>
      <c r="GJ63" s="107"/>
      <c r="GK63" s="107"/>
      <c r="GL63" s="107"/>
      <c r="GM63" s="107"/>
      <c r="GN63" s="107"/>
      <c r="GO63" s="107"/>
      <c r="GP63" s="107"/>
      <c r="GQ63" s="107"/>
      <c r="GR63" s="107"/>
      <c r="GS63" s="107"/>
      <c r="GT63" s="107"/>
      <c r="GU63" s="107"/>
      <c r="GV63" s="107"/>
      <c r="GW63" s="107"/>
      <c r="GX63" s="107"/>
      <c r="GY63" s="107"/>
      <c r="GZ63" s="107"/>
      <c r="HA63" s="107"/>
      <c r="HB63" s="107"/>
      <c r="HC63" s="107"/>
      <c r="HD63" s="107"/>
      <c r="HE63" s="107"/>
      <c r="HF63" s="107"/>
      <c r="HG63" s="107"/>
      <c r="HH63" s="107"/>
      <c r="HI63" s="107"/>
      <c r="HJ63" s="107"/>
      <c r="HK63" s="107"/>
      <c r="HL63" s="107"/>
      <c r="HM63" s="107"/>
      <c r="HN63" s="107"/>
      <c r="HO63" s="107"/>
      <c r="HP63" s="107"/>
      <c r="HQ63" s="107"/>
      <c r="HR63" s="107"/>
      <c r="HS63" s="107"/>
      <c r="HT63" s="107"/>
      <c r="HU63" s="107"/>
      <c r="HV63" s="107"/>
      <c r="HW63" s="107"/>
      <c r="HX63" s="107"/>
      <c r="HY63" s="107"/>
      <c r="HZ63" s="107"/>
      <c r="IA63" s="107"/>
      <c r="IB63" s="107"/>
      <c r="IC63" s="107"/>
      <c r="ID63" s="107"/>
      <c r="IE63" s="107"/>
      <c r="IF63" s="107"/>
      <c r="IG63" s="107"/>
      <c r="IH63" s="107"/>
      <c r="II63" s="107"/>
      <c r="IJ63" s="107"/>
      <c r="IK63" s="107"/>
      <c r="IL63" s="107"/>
      <c r="IM63" s="107"/>
      <c r="IN63" s="107"/>
      <c r="IO63" s="107"/>
      <c r="IP63" s="107"/>
      <c r="IQ63" s="107"/>
      <c r="IR63" s="107"/>
      <c r="IS63" s="106"/>
      <c r="IT63" s="106"/>
      <c r="IU63" s="106"/>
      <c r="IV63" s="106"/>
    </row>
    <row r="64" spans="1:256" x14ac:dyDescent="0.2">
      <c r="A64" s="133" t="s">
        <v>90</v>
      </c>
      <c r="B64" s="134"/>
      <c r="C64" s="192"/>
      <c r="D64" s="135"/>
      <c r="E64" s="177">
        <v>0.26</v>
      </c>
      <c r="F64" s="136">
        <f>F63*E64</f>
        <v>0</v>
      </c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  <c r="BI64" s="107"/>
      <c r="BJ64" s="107"/>
      <c r="BK64" s="107"/>
      <c r="BL64" s="107"/>
      <c r="BM64" s="107"/>
      <c r="BN64" s="107"/>
      <c r="BO64" s="107"/>
      <c r="BP64" s="107"/>
      <c r="BQ64" s="107"/>
      <c r="BR64" s="107"/>
      <c r="BS64" s="107"/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07"/>
      <c r="CQ64" s="107"/>
      <c r="CR64" s="107"/>
      <c r="CS64" s="107"/>
      <c r="CT64" s="107"/>
      <c r="CU64" s="107"/>
      <c r="CV64" s="107"/>
      <c r="CW64" s="107"/>
      <c r="CX64" s="107"/>
      <c r="CY64" s="107"/>
      <c r="CZ64" s="107"/>
      <c r="DA64" s="107"/>
      <c r="DB64" s="107"/>
      <c r="DC64" s="107"/>
      <c r="DD64" s="107"/>
      <c r="DE64" s="107"/>
      <c r="DF64" s="107"/>
      <c r="DG64" s="107"/>
      <c r="DH64" s="107"/>
      <c r="DI64" s="107"/>
      <c r="DJ64" s="107"/>
      <c r="DK64" s="107"/>
      <c r="DL64" s="107"/>
      <c r="DM64" s="107"/>
      <c r="DN64" s="107"/>
      <c r="DO64" s="107"/>
      <c r="DP64" s="107"/>
      <c r="DQ64" s="107"/>
      <c r="DR64" s="107"/>
      <c r="DS64" s="107"/>
      <c r="DT64" s="107"/>
      <c r="DU64" s="107"/>
      <c r="DV64" s="107"/>
      <c r="DW64" s="107"/>
      <c r="DX64" s="107"/>
      <c r="DY64" s="107"/>
      <c r="DZ64" s="107"/>
      <c r="EA64" s="107"/>
      <c r="EB64" s="107"/>
      <c r="EC64" s="107"/>
      <c r="ED64" s="107"/>
      <c r="EE64" s="107"/>
      <c r="EF64" s="107"/>
      <c r="EG64" s="107"/>
      <c r="EH64" s="107"/>
      <c r="EI64" s="107"/>
      <c r="EJ64" s="107"/>
      <c r="EK64" s="107"/>
      <c r="EL64" s="107"/>
      <c r="EM64" s="107"/>
      <c r="EN64" s="107"/>
      <c r="EO64" s="107"/>
      <c r="EP64" s="107"/>
      <c r="EQ64" s="107"/>
      <c r="ER64" s="107"/>
      <c r="ES64" s="107"/>
      <c r="ET64" s="107"/>
      <c r="EU64" s="107"/>
      <c r="EV64" s="107"/>
      <c r="EW64" s="107"/>
      <c r="EX64" s="107"/>
      <c r="EY64" s="107"/>
      <c r="EZ64" s="107"/>
      <c r="FA64" s="107"/>
      <c r="FB64" s="107"/>
      <c r="FC64" s="107"/>
      <c r="FD64" s="107"/>
      <c r="FE64" s="107"/>
      <c r="FF64" s="107"/>
      <c r="FG64" s="107"/>
      <c r="FH64" s="107"/>
      <c r="FI64" s="107"/>
      <c r="FJ64" s="107"/>
      <c r="FK64" s="107"/>
      <c r="FL64" s="107"/>
      <c r="FM64" s="107"/>
      <c r="FN64" s="107"/>
      <c r="FO64" s="107"/>
      <c r="FP64" s="107"/>
      <c r="FQ64" s="107"/>
      <c r="FR64" s="107"/>
      <c r="FS64" s="107"/>
      <c r="FT64" s="107"/>
      <c r="FU64" s="107"/>
      <c r="FV64" s="107"/>
      <c r="FW64" s="107"/>
      <c r="FX64" s="107"/>
      <c r="FY64" s="107"/>
      <c r="FZ64" s="107"/>
      <c r="GA64" s="107"/>
      <c r="GB64" s="107"/>
      <c r="GC64" s="107"/>
      <c r="GD64" s="107"/>
      <c r="GE64" s="107"/>
      <c r="GF64" s="107"/>
      <c r="GG64" s="107"/>
      <c r="GH64" s="107"/>
      <c r="GI64" s="107"/>
      <c r="GJ64" s="107"/>
      <c r="GK64" s="107"/>
      <c r="GL64" s="107"/>
      <c r="GM64" s="107"/>
      <c r="GN64" s="107"/>
      <c r="GO64" s="107"/>
      <c r="GP64" s="107"/>
      <c r="GQ64" s="107"/>
      <c r="GR64" s="107"/>
      <c r="GS64" s="107"/>
      <c r="GT64" s="107"/>
      <c r="GU64" s="107"/>
      <c r="GV64" s="107"/>
      <c r="GW64" s="107"/>
      <c r="GX64" s="107"/>
      <c r="GY64" s="107"/>
      <c r="GZ64" s="107"/>
      <c r="HA64" s="107"/>
      <c r="HB64" s="107"/>
      <c r="HC64" s="107"/>
      <c r="HD64" s="107"/>
      <c r="HE64" s="107"/>
      <c r="HF64" s="107"/>
      <c r="HG64" s="107"/>
      <c r="HH64" s="107"/>
      <c r="HI64" s="107"/>
      <c r="HJ64" s="107"/>
      <c r="HK64" s="107"/>
      <c r="HL64" s="107"/>
      <c r="HM64" s="107"/>
      <c r="HN64" s="107"/>
      <c r="HO64" s="107"/>
      <c r="HP64" s="107"/>
      <c r="HQ64" s="107"/>
      <c r="HR64" s="107"/>
      <c r="HS64" s="107"/>
      <c r="HT64" s="107"/>
      <c r="HU64" s="107"/>
      <c r="HV64" s="107"/>
      <c r="HW64" s="107"/>
      <c r="HX64" s="107"/>
      <c r="HY64" s="107"/>
      <c r="HZ64" s="107"/>
      <c r="IA64" s="107"/>
      <c r="IB64" s="107"/>
      <c r="IC64" s="107"/>
      <c r="ID64" s="107"/>
      <c r="IE64" s="107"/>
      <c r="IF64" s="107"/>
      <c r="IG64" s="107"/>
      <c r="IH64" s="107"/>
      <c r="II64" s="107"/>
      <c r="IJ64" s="107"/>
      <c r="IK64" s="107"/>
      <c r="IL64" s="107"/>
      <c r="IM64" s="107"/>
      <c r="IN64" s="107"/>
      <c r="IO64" s="107"/>
      <c r="IP64" s="107"/>
      <c r="IQ64" s="107"/>
      <c r="IR64" s="107"/>
      <c r="IS64" s="106"/>
      <c r="IT64" s="106"/>
      <c r="IU64" s="106"/>
      <c r="IV64" s="106"/>
    </row>
    <row r="65" spans="1:256" x14ac:dyDescent="0.2">
      <c r="A65" s="448" t="s">
        <v>91</v>
      </c>
      <c r="B65" s="448"/>
      <c r="C65" s="448"/>
      <c r="D65" s="448"/>
      <c r="E65" s="448"/>
      <c r="F65" s="144">
        <f>F63+F64</f>
        <v>0</v>
      </c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  <c r="BI65" s="107"/>
      <c r="BJ65" s="107"/>
      <c r="BK65" s="107"/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7"/>
      <c r="CJ65" s="107"/>
      <c r="CK65" s="107"/>
      <c r="CL65" s="107"/>
      <c r="CM65" s="107"/>
      <c r="CN65" s="107"/>
      <c r="CO65" s="107"/>
      <c r="CP65" s="107"/>
      <c r="CQ65" s="107"/>
      <c r="CR65" s="107"/>
      <c r="CS65" s="107"/>
      <c r="CT65" s="107"/>
      <c r="CU65" s="107"/>
      <c r="CV65" s="107"/>
      <c r="CW65" s="107"/>
      <c r="CX65" s="107"/>
      <c r="CY65" s="107"/>
      <c r="CZ65" s="107"/>
      <c r="DA65" s="107"/>
      <c r="DB65" s="107"/>
      <c r="DC65" s="107"/>
      <c r="DD65" s="107"/>
      <c r="DE65" s="107"/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07"/>
      <c r="DQ65" s="107"/>
      <c r="DR65" s="107"/>
      <c r="DS65" s="107"/>
      <c r="DT65" s="107"/>
      <c r="DU65" s="107"/>
      <c r="DV65" s="107"/>
      <c r="DW65" s="107"/>
      <c r="DX65" s="107"/>
      <c r="DY65" s="107"/>
      <c r="DZ65" s="107"/>
      <c r="EA65" s="107"/>
      <c r="EB65" s="107"/>
      <c r="EC65" s="107"/>
      <c r="ED65" s="107"/>
      <c r="EE65" s="107"/>
      <c r="EF65" s="107"/>
      <c r="EG65" s="107"/>
      <c r="EH65" s="107"/>
      <c r="EI65" s="107"/>
      <c r="EJ65" s="107"/>
      <c r="EK65" s="107"/>
      <c r="EL65" s="107"/>
      <c r="EM65" s="107"/>
      <c r="EN65" s="107"/>
      <c r="EO65" s="107"/>
      <c r="EP65" s="107"/>
      <c r="EQ65" s="107"/>
      <c r="ER65" s="107"/>
      <c r="ES65" s="107"/>
      <c r="ET65" s="107"/>
      <c r="EU65" s="107"/>
      <c r="EV65" s="107"/>
      <c r="EW65" s="107"/>
      <c r="EX65" s="107"/>
      <c r="EY65" s="107"/>
      <c r="EZ65" s="107"/>
      <c r="FA65" s="107"/>
      <c r="FB65" s="107"/>
      <c r="FC65" s="107"/>
      <c r="FD65" s="107"/>
      <c r="FE65" s="107"/>
      <c r="FF65" s="107"/>
      <c r="FG65" s="107"/>
      <c r="FH65" s="107"/>
      <c r="FI65" s="107"/>
      <c r="FJ65" s="107"/>
      <c r="FK65" s="107"/>
      <c r="FL65" s="107"/>
      <c r="FM65" s="107"/>
      <c r="FN65" s="107"/>
      <c r="FO65" s="107"/>
      <c r="FP65" s="107"/>
      <c r="FQ65" s="107"/>
      <c r="FR65" s="107"/>
      <c r="FS65" s="107"/>
      <c r="FT65" s="107"/>
      <c r="FU65" s="107"/>
      <c r="FV65" s="107"/>
      <c r="FW65" s="107"/>
      <c r="FX65" s="107"/>
      <c r="FY65" s="107"/>
      <c r="FZ65" s="107"/>
      <c r="GA65" s="107"/>
      <c r="GB65" s="107"/>
      <c r="GC65" s="107"/>
      <c r="GD65" s="107"/>
      <c r="GE65" s="107"/>
      <c r="GF65" s="107"/>
      <c r="GG65" s="107"/>
      <c r="GH65" s="107"/>
      <c r="GI65" s="107"/>
      <c r="GJ65" s="107"/>
      <c r="GK65" s="107"/>
      <c r="GL65" s="107"/>
      <c r="GM65" s="107"/>
      <c r="GN65" s="107"/>
      <c r="GO65" s="107"/>
      <c r="GP65" s="107"/>
      <c r="GQ65" s="107"/>
      <c r="GR65" s="107"/>
      <c r="GS65" s="107"/>
      <c r="GT65" s="107"/>
      <c r="GU65" s="107"/>
      <c r="GV65" s="107"/>
      <c r="GW65" s="107"/>
      <c r="GX65" s="107"/>
      <c r="GY65" s="107"/>
      <c r="GZ65" s="107"/>
      <c r="HA65" s="107"/>
      <c r="HB65" s="107"/>
      <c r="HC65" s="107"/>
      <c r="HD65" s="107"/>
      <c r="HE65" s="107"/>
      <c r="HF65" s="107"/>
      <c r="HG65" s="107"/>
      <c r="HH65" s="107"/>
      <c r="HI65" s="107"/>
      <c r="HJ65" s="107"/>
      <c r="HK65" s="107"/>
      <c r="HL65" s="107"/>
      <c r="HM65" s="107"/>
      <c r="HN65" s="107"/>
      <c r="HO65" s="107"/>
      <c r="HP65" s="107"/>
      <c r="HQ65" s="107"/>
      <c r="HR65" s="107"/>
      <c r="HS65" s="107"/>
      <c r="HT65" s="107"/>
      <c r="HU65" s="107"/>
      <c r="HV65" s="107"/>
      <c r="HW65" s="107"/>
      <c r="HX65" s="107"/>
      <c r="HY65" s="107"/>
      <c r="HZ65" s="107"/>
      <c r="IA65" s="107"/>
      <c r="IB65" s="107"/>
      <c r="IC65" s="107"/>
      <c r="ID65" s="107"/>
      <c r="IE65" s="107"/>
      <c r="IF65" s="107"/>
      <c r="IG65" s="107"/>
      <c r="IH65" s="107"/>
      <c r="II65" s="107"/>
      <c r="IJ65" s="107"/>
      <c r="IK65" s="107"/>
      <c r="IL65" s="107"/>
      <c r="IM65" s="107"/>
      <c r="IN65" s="107"/>
      <c r="IO65" s="107"/>
      <c r="IP65" s="107"/>
      <c r="IQ65" s="107"/>
      <c r="IR65" s="107"/>
      <c r="IS65" s="106"/>
      <c r="IT65" s="106"/>
      <c r="IU65" s="106"/>
      <c r="IV65" s="106"/>
    </row>
    <row r="66" spans="1:256" ht="23.25" customHeight="1" x14ac:dyDescent="0.2">
      <c r="A66" s="111" t="s">
        <v>71</v>
      </c>
      <c r="B66" s="112"/>
      <c r="C66" s="186" t="s">
        <v>105</v>
      </c>
      <c r="D66" s="179"/>
      <c r="E66" s="113"/>
      <c r="F66" s="112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0"/>
      <c r="AT66" s="100"/>
      <c r="AU66" s="100"/>
      <c r="AV66" s="100"/>
      <c r="AW66" s="100"/>
      <c r="AX66" s="100"/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0"/>
      <c r="BJ66" s="100"/>
      <c r="BK66" s="100"/>
      <c r="BL66" s="100"/>
      <c r="BM66" s="100"/>
      <c r="BN66" s="100"/>
      <c r="BO66" s="100"/>
      <c r="BP66" s="100"/>
      <c r="BQ66" s="100"/>
      <c r="BR66" s="100"/>
      <c r="BS66" s="100"/>
      <c r="BT66" s="100"/>
      <c r="BU66" s="100"/>
      <c r="BV66" s="100"/>
      <c r="BW66" s="100"/>
      <c r="BX66" s="100"/>
      <c r="BY66" s="100"/>
      <c r="BZ66" s="100"/>
      <c r="CA66" s="100"/>
      <c r="CB66" s="100"/>
      <c r="CC66" s="100"/>
      <c r="CD66" s="100"/>
      <c r="CE66" s="100"/>
      <c r="CF66" s="100"/>
      <c r="CG66" s="100"/>
      <c r="CH66" s="100"/>
      <c r="CI66" s="100"/>
      <c r="CJ66" s="100"/>
      <c r="CK66" s="100"/>
      <c r="CL66" s="100"/>
      <c r="CM66" s="100"/>
      <c r="CN66" s="100"/>
      <c r="CO66" s="100"/>
      <c r="CP66" s="100"/>
      <c r="CQ66" s="100"/>
      <c r="CR66" s="100"/>
      <c r="CS66" s="100"/>
      <c r="CT66" s="100"/>
      <c r="CU66" s="100"/>
      <c r="CV66" s="100"/>
      <c r="CW66" s="100"/>
      <c r="CX66" s="100"/>
      <c r="CY66" s="100"/>
      <c r="CZ66" s="100"/>
      <c r="DA66" s="100"/>
      <c r="DB66" s="100"/>
      <c r="DC66" s="100"/>
      <c r="DD66" s="100"/>
      <c r="DE66" s="100"/>
      <c r="DF66" s="100"/>
      <c r="DG66" s="100"/>
      <c r="DH66" s="100"/>
      <c r="DI66" s="100"/>
      <c r="DJ66" s="100"/>
      <c r="DK66" s="100"/>
      <c r="DL66" s="100"/>
      <c r="DM66" s="100"/>
      <c r="DN66" s="100"/>
      <c r="DO66" s="100"/>
      <c r="DP66" s="100"/>
      <c r="DQ66" s="100"/>
      <c r="DR66" s="100"/>
      <c r="DS66" s="100"/>
      <c r="DT66" s="100"/>
      <c r="DU66" s="100"/>
      <c r="DV66" s="100"/>
      <c r="DW66" s="100"/>
      <c r="DX66" s="100"/>
      <c r="DY66" s="100"/>
      <c r="DZ66" s="100"/>
      <c r="EA66" s="100"/>
      <c r="EB66" s="100"/>
      <c r="EC66" s="100"/>
      <c r="ED66" s="100"/>
      <c r="EE66" s="100"/>
      <c r="EF66" s="100"/>
      <c r="EG66" s="100"/>
      <c r="EH66" s="100"/>
      <c r="EI66" s="100"/>
      <c r="EJ66" s="100"/>
      <c r="EK66" s="100"/>
      <c r="EL66" s="100"/>
      <c r="EM66" s="100"/>
      <c r="EN66" s="100"/>
      <c r="EO66" s="100"/>
      <c r="EP66" s="100"/>
      <c r="EQ66" s="100"/>
      <c r="ER66" s="100"/>
      <c r="ES66" s="100"/>
      <c r="ET66" s="100"/>
      <c r="EU66" s="100"/>
      <c r="EV66" s="100"/>
      <c r="EW66" s="100"/>
      <c r="EX66" s="100"/>
      <c r="EY66" s="100"/>
      <c r="EZ66" s="100"/>
      <c r="FA66" s="100"/>
      <c r="FB66" s="100"/>
      <c r="FC66" s="100"/>
      <c r="FD66" s="100"/>
      <c r="FE66" s="100"/>
      <c r="FF66" s="100"/>
      <c r="FG66" s="100"/>
      <c r="FH66" s="100"/>
      <c r="FI66" s="100"/>
      <c r="FJ66" s="100"/>
      <c r="FK66" s="100"/>
      <c r="FL66" s="100"/>
      <c r="FM66" s="100"/>
      <c r="FN66" s="100"/>
      <c r="FO66" s="100"/>
      <c r="FP66" s="100"/>
      <c r="FQ66" s="100"/>
      <c r="FR66" s="100"/>
      <c r="FS66" s="100"/>
      <c r="FT66" s="100"/>
      <c r="FU66" s="100"/>
      <c r="FV66" s="100"/>
      <c r="FW66" s="100"/>
      <c r="FX66" s="100"/>
      <c r="FY66" s="100"/>
      <c r="FZ66" s="100"/>
      <c r="GA66" s="100"/>
      <c r="GB66" s="100"/>
      <c r="GC66" s="100"/>
      <c r="GD66" s="100"/>
      <c r="GE66" s="100"/>
      <c r="GF66" s="100"/>
      <c r="GG66" s="100"/>
      <c r="GH66" s="100"/>
      <c r="GI66" s="100"/>
      <c r="GJ66" s="100"/>
      <c r="GK66" s="100"/>
      <c r="GL66" s="100"/>
      <c r="GM66" s="100"/>
      <c r="GN66" s="100"/>
      <c r="GO66" s="100"/>
      <c r="GP66" s="100"/>
      <c r="GQ66" s="100"/>
      <c r="GR66" s="100"/>
      <c r="GS66" s="100"/>
      <c r="GT66" s="100"/>
      <c r="GU66" s="100"/>
      <c r="GV66" s="100"/>
      <c r="GW66" s="100"/>
      <c r="GX66" s="100"/>
      <c r="GY66" s="100"/>
      <c r="GZ66" s="100"/>
      <c r="HA66" s="100"/>
      <c r="HB66" s="100"/>
      <c r="HC66" s="100"/>
      <c r="HD66" s="100"/>
      <c r="HE66" s="100"/>
      <c r="HF66" s="100"/>
      <c r="HG66" s="100"/>
      <c r="HH66" s="100"/>
      <c r="HI66" s="100"/>
      <c r="HJ66" s="100"/>
      <c r="HK66" s="100"/>
      <c r="HL66" s="100"/>
      <c r="HM66" s="100"/>
      <c r="HN66" s="100"/>
      <c r="HO66" s="100"/>
      <c r="HP66" s="100"/>
      <c r="HQ66" s="100"/>
      <c r="HR66" s="100"/>
      <c r="HS66" s="100"/>
      <c r="HT66" s="100"/>
      <c r="HU66" s="100"/>
      <c r="HV66" s="100"/>
      <c r="HW66" s="100"/>
      <c r="HX66" s="100"/>
      <c r="HY66" s="100"/>
      <c r="HZ66" s="100"/>
      <c r="IA66" s="100"/>
      <c r="IB66" s="100"/>
      <c r="IC66" s="100"/>
      <c r="ID66" s="100"/>
      <c r="IE66" s="100"/>
      <c r="IF66" s="100"/>
      <c r="IG66" s="100"/>
      <c r="IH66" s="100"/>
      <c r="II66" s="100"/>
      <c r="IJ66" s="100"/>
      <c r="IK66" s="100"/>
      <c r="IL66" s="100"/>
      <c r="IM66" s="100"/>
      <c r="IN66" s="100"/>
      <c r="IO66" s="100"/>
      <c r="IP66" s="100"/>
      <c r="IQ66" s="100"/>
      <c r="IR66" s="100"/>
      <c r="IS66" s="100"/>
      <c r="IT66" s="100"/>
      <c r="IU66" s="100"/>
      <c r="IV66" s="100"/>
    </row>
    <row r="67" spans="1:256" x14ac:dyDescent="0.2">
      <c r="A67" s="229"/>
      <c r="B67" s="230"/>
      <c r="C67" s="231"/>
      <c r="D67" s="232"/>
      <c r="E67" s="233"/>
      <c r="F67" s="234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  <c r="BB67" s="100"/>
      <c r="BC67" s="100"/>
      <c r="BD67" s="100"/>
      <c r="BE67" s="100"/>
      <c r="BF67" s="100"/>
      <c r="BG67" s="100"/>
      <c r="BH67" s="100"/>
      <c r="BI67" s="100"/>
      <c r="BJ67" s="100"/>
      <c r="BK67" s="100"/>
      <c r="BL67" s="100"/>
      <c r="BM67" s="100"/>
      <c r="BN67" s="100"/>
      <c r="BO67" s="100"/>
      <c r="BP67" s="100"/>
      <c r="BQ67" s="100"/>
      <c r="BR67" s="100"/>
      <c r="BS67" s="100"/>
      <c r="BT67" s="100"/>
      <c r="BU67" s="100"/>
      <c r="BV67" s="100"/>
      <c r="BW67" s="100"/>
      <c r="BX67" s="100"/>
      <c r="BY67" s="100"/>
      <c r="BZ67" s="100"/>
      <c r="CA67" s="100"/>
      <c r="CB67" s="100"/>
      <c r="CC67" s="100"/>
      <c r="CD67" s="100"/>
      <c r="CE67" s="100"/>
      <c r="CF67" s="100"/>
      <c r="CG67" s="100"/>
      <c r="CH67" s="100"/>
      <c r="CI67" s="100"/>
      <c r="CJ67" s="100"/>
      <c r="CK67" s="100"/>
      <c r="CL67" s="100"/>
      <c r="CM67" s="100"/>
      <c r="CN67" s="100"/>
      <c r="CO67" s="100"/>
      <c r="CP67" s="100"/>
      <c r="CQ67" s="100"/>
      <c r="CR67" s="100"/>
      <c r="CS67" s="100"/>
      <c r="CT67" s="100"/>
      <c r="CU67" s="100"/>
      <c r="CV67" s="100"/>
      <c r="CW67" s="100"/>
      <c r="CX67" s="100"/>
      <c r="CY67" s="100"/>
      <c r="CZ67" s="100"/>
      <c r="DA67" s="100"/>
      <c r="DB67" s="100"/>
      <c r="DC67" s="100"/>
      <c r="DD67" s="100"/>
      <c r="DE67" s="100"/>
      <c r="DF67" s="100"/>
      <c r="DG67" s="100"/>
      <c r="DH67" s="100"/>
      <c r="DI67" s="100"/>
      <c r="DJ67" s="100"/>
      <c r="DK67" s="100"/>
      <c r="DL67" s="100"/>
      <c r="DM67" s="100"/>
      <c r="DN67" s="100"/>
      <c r="DO67" s="100"/>
      <c r="DP67" s="100"/>
      <c r="DQ67" s="100"/>
      <c r="DR67" s="100"/>
      <c r="DS67" s="100"/>
      <c r="DT67" s="100"/>
      <c r="DU67" s="100"/>
      <c r="DV67" s="100"/>
      <c r="DW67" s="100"/>
      <c r="DX67" s="100"/>
      <c r="DY67" s="100"/>
      <c r="DZ67" s="100"/>
      <c r="EA67" s="100"/>
      <c r="EB67" s="100"/>
      <c r="EC67" s="100"/>
      <c r="ED67" s="100"/>
      <c r="EE67" s="100"/>
      <c r="EF67" s="100"/>
      <c r="EG67" s="100"/>
      <c r="EH67" s="100"/>
      <c r="EI67" s="100"/>
      <c r="EJ67" s="100"/>
      <c r="EK67" s="100"/>
      <c r="EL67" s="100"/>
      <c r="EM67" s="100"/>
      <c r="EN67" s="100"/>
      <c r="EO67" s="100"/>
      <c r="EP67" s="100"/>
      <c r="EQ67" s="100"/>
      <c r="ER67" s="100"/>
      <c r="ES67" s="100"/>
      <c r="ET67" s="100"/>
      <c r="EU67" s="100"/>
      <c r="EV67" s="100"/>
      <c r="EW67" s="100"/>
      <c r="EX67" s="100"/>
      <c r="EY67" s="100"/>
      <c r="EZ67" s="100"/>
      <c r="FA67" s="100"/>
      <c r="FB67" s="100"/>
      <c r="FC67" s="100"/>
      <c r="FD67" s="100"/>
      <c r="FE67" s="100"/>
      <c r="FF67" s="100"/>
      <c r="FG67" s="100"/>
      <c r="FH67" s="100"/>
      <c r="FI67" s="100"/>
      <c r="FJ67" s="100"/>
      <c r="FK67" s="100"/>
      <c r="FL67" s="100"/>
      <c r="FM67" s="100"/>
      <c r="FN67" s="100"/>
      <c r="FO67" s="100"/>
      <c r="FP67" s="100"/>
      <c r="FQ67" s="100"/>
      <c r="FR67" s="100"/>
      <c r="FS67" s="100"/>
      <c r="FT67" s="100"/>
      <c r="FU67" s="100"/>
      <c r="FV67" s="100"/>
      <c r="FW67" s="100"/>
      <c r="FX67" s="100"/>
      <c r="FY67" s="100"/>
      <c r="FZ67" s="100"/>
      <c r="GA67" s="100"/>
      <c r="GB67" s="100"/>
      <c r="GC67" s="100"/>
      <c r="GD67" s="100"/>
      <c r="GE67" s="100"/>
      <c r="GF67" s="100"/>
      <c r="GG67" s="100"/>
      <c r="GH67" s="100"/>
      <c r="GI67" s="100"/>
      <c r="GJ67" s="100"/>
      <c r="GK67" s="100"/>
      <c r="GL67" s="100"/>
      <c r="GM67" s="100"/>
      <c r="GN67" s="100"/>
      <c r="GO67" s="100"/>
      <c r="GP67" s="100"/>
      <c r="GQ67" s="100"/>
      <c r="GR67" s="100"/>
      <c r="GS67" s="100"/>
      <c r="GT67" s="100"/>
      <c r="GU67" s="100"/>
      <c r="GV67" s="100"/>
      <c r="GW67" s="100"/>
      <c r="GX67" s="100"/>
      <c r="GY67" s="100"/>
      <c r="GZ67" s="100"/>
      <c r="HA67" s="100"/>
      <c r="HB67" s="100"/>
      <c r="HC67" s="100"/>
      <c r="HD67" s="100"/>
      <c r="HE67" s="100"/>
      <c r="HF67" s="100"/>
      <c r="HG67" s="100"/>
      <c r="HH67" s="100"/>
      <c r="HI67" s="100"/>
      <c r="HJ67" s="100"/>
      <c r="HK67" s="100"/>
      <c r="HL67" s="100"/>
      <c r="HM67" s="100"/>
      <c r="HN67" s="100"/>
      <c r="HO67" s="100"/>
      <c r="HP67" s="100"/>
      <c r="HQ67" s="100"/>
      <c r="HR67" s="100"/>
      <c r="HS67" s="100"/>
      <c r="HT67" s="100"/>
      <c r="HU67" s="100"/>
      <c r="HV67" s="100"/>
      <c r="HW67" s="100"/>
      <c r="HX67" s="100"/>
      <c r="HY67" s="100"/>
      <c r="HZ67" s="100"/>
      <c r="IA67" s="100"/>
      <c r="IB67" s="100"/>
      <c r="IC67" s="100"/>
      <c r="ID67" s="100"/>
      <c r="IE67" s="100"/>
      <c r="IF67" s="100"/>
      <c r="IG67" s="100"/>
      <c r="IH67" s="100"/>
      <c r="II67" s="100"/>
      <c r="IJ67" s="100"/>
      <c r="IK67" s="100"/>
      <c r="IL67" s="100"/>
      <c r="IM67" s="100"/>
      <c r="IN67" s="100"/>
      <c r="IO67" s="100"/>
      <c r="IP67" s="100"/>
      <c r="IQ67" s="100"/>
      <c r="IR67" s="100"/>
      <c r="IS67" s="100"/>
      <c r="IT67" s="100"/>
      <c r="IU67" s="100"/>
      <c r="IV67" s="100"/>
    </row>
    <row r="68" spans="1:256" x14ac:dyDescent="0.2">
      <c r="A68" s="438" t="s">
        <v>66</v>
      </c>
      <c r="B68" s="438"/>
      <c r="C68" s="438"/>
      <c r="D68" s="235"/>
      <c r="E68" s="236" t="s">
        <v>93</v>
      </c>
      <c r="F68" s="237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0"/>
      <c r="AT68" s="100"/>
      <c r="AU68" s="100"/>
      <c r="AV68" s="100"/>
      <c r="AW68" s="100"/>
      <c r="AX68" s="100"/>
      <c r="AY68" s="100"/>
      <c r="AZ68" s="100"/>
      <c r="BA68" s="100"/>
      <c r="BB68" s="100"/>
      <c r="BC68" s="100"/>
      <c r="BD68" s="100"/>
      <c r="BE68" s="100"/>
      <c r="BF68" s="100"/>
      <c r="BG68" s="100"/>
      <c r="BH68" s="100"/>
      <c r="BI68" s="100"/>
      <c r="BJ68" s="100"/>
      <c r="BK68" s="100"/>
      <c r="BL68" s="100"/>
      <c r="BM68" s="100"/>
      <c r="BN68" s="100"/>
      <c r="BO68" s="100"/>
      <c r="BP68" s="100"/>
      <c r="BQ68" s="100"/>
      <c r="BR68" s="100"/>
      <c r="BS68" s="100"/>
      <c r="BT68" s="100"/>
      <c r="BU68" s="100"/>
      <c r="BV68" s="100"/>
      <c r="BW68" s="100"/>
      <c r="BX68" s="100"/>
      <c r="BY68" s="100"/>
      <c r="BZ68" s="100"/>
      <c r="CA68" s="100"/>
      <c r="CB68" s="100"/>
      <c r="CC68" s="100"/>
      <c r="CD68" s="100"/>
      <c r="CE68" s="100"/>
      <c r="CF68" s="100"/>
      <c r="CG68" s="100"/>
      <c r="CH68" s="100"/>
      <c r="CI68" s="100"/>
      <c r="CJ68" s="100"/>
      <c r="CK68" s="100"/>
      <c r="CL68" s="100"/>
      <c r="CM68" s="100"/>
      <c r="CN68" s="100"/>
      <c r="CO68" s="100"/>
      <c r="CP68" s="100"/>
      <c r="CQ68" s="100"/>
      <c r="CR68" s="100"/>
      <c r="CS68" s="100"/>
      <c r="CT68" s="100"/>
      <c r="CU68" s="100"/>
      <c r="CV68" s="100"/>
      <c r="CW68" s="100"/>
      <c r="CX68" s="100"/>
      <c r="CY68" s="100"/>
      <c r="CZ68" s="100"/>
      <c r="DA68" s="100"/>
      <c r="DB68" s="100"/>
      <c r="DC68" s="100"/>
      <c r="DD68" s="100"/>
      <c r="DE68" s="100"/>
      <c r="DF68" s="100"/>
      <c r="DG68" s="100"/>
      <c r="DH68" s="100"/>
      <c r="DI68" s="100"/>
      <c r="DJ68" s="100"/>
      <c r="DK68" s="100"/>
      <c r="DL68" s="100"/>
      <c r="DM68" s="100"/>
      <c r="DN68" s="100"/>
      <c r="DO68" s="100"/>
      <c r="DP68" s="100"/>
      <c r="DQ68" s="100"/>
      <c r="DR68" s="100"/>
      <c r="DS68" s="100"/>
      <c r="DT68" s="100"/>
      <c r="DU68" s="100"/>
      <c r="DV68" s="100"/>
      <c r="DW68" s="100"/>
      <c r="DX68" s="100"/>
      <c r="DY68" s="100"/>
      <c r="DZ68" s="100"/>
      <c r="EA68" s="100"/>
      <c r="EB68" s="100"/>
      <c r="EC68" s="100"/>
      <c r="ED68" s="100"/>
      <c r="EE68" s="100"/>
      <c r="EF68" s="100"/>
      <c r="EG68" s="100"/>
      <c r="EH68" s="100"/>
      <c r="EI68" s="100"/>
      <c r="EJ68" s="100"/>
      <c r="EK68" s="100"/>
      <c r="EL68" s="100"/>
      <c r="EM68" s="100"/>
      <c r="EN68" s="100"/>
      <c r="EO68" s="100"/>
      <c r="EP68" s="100"/>
      <c r="EQ68" s="100"/>
      <c r="ER68" s="100"/>
      <c r="ES68" s="100"/>
      <c r="ET68" s="100"/>
      <c r="EU68" s="100"/>
      <c r="EV68" s="100"/>
      <c r="EW68" s="100"/>
      <c r="EX68" s="100"/>
      <c r="EY68" s="100"/>
      <c r="EZ68" s="100"/>
      <c r="FA68" s="100"/>
      <c r="FB68" s="100"/>
      <c r="FC68" s="100"/>
      <c r="FD68" s="100"/>
      <c r="FE68" s="100"/>
      <c r="FF68" s="100"/>
      <c r="FG68" s="100"/>
      <c r="FH68" s="100"/>
      <c r="FI68" s="100"/>
      <c r="FJ68" s="100"/>
      <c r="FK68" s="100"/>
      <c r="FL68" s="100"/>
      <c r="FM68" s="100"/>
      <c r="FN68" s="100"/>
      <c r="FO68" s="100"/>
      <c r="FP68" s="100"/>
      <c r="FQ68" s="100"/>
      <c r="FR68" s="100"/>
      <c r="FS68" s="100"/>
      <c r="FT68" s="100"/>
      <c r="FU68" s="100"/>
      <c r="FV68" s="100"/>
      <c r="FW68" s="100"/>
      <c r="FX68" s="100"/>
      <c r="FY68" s="100"/>
      <c r="FZ68" s="100"/>
      <c r="GA68" s="100"/>
      <c r="GB68" s="100"/>
      <c r="GC68" s="100"/>
      <c r="GD68" s="100"/>
      <c r="GE68" s="100"/>
      <c r="GF68" s="100"/>
      <c r="GG68" s="100"/>
      <c r="GH68" s="100"/>
      <c r="GI68" s="100"/>
      <c r="GJ68" s="100"/>
      <c r="GK68" s="100"/>
      <c r="GL68" s="100"/>
      <c r="GM68" s="100"/>
      <c r="GN68" s="100"/>
      <c r="GO68" s="100"/>
      <c r="GP68" s="100"/>
      <c r="GQ68" s="100"/>
      <c r="GR68" s="100"/>
      <c r="GS68" s="100"/>
      <c r="GT68" s="100"/>
      <c r="GU68" s="100"/>
      <c r="GV68" s="100"/>
      <c r="GW68" s="100"/>
      <c r="GX68" s="100"/>
      <c r="GY68" s="100"/>
      <c r="GZ68" s="100"/>
      <c r="HA68" s="100"/>
      <c r="HB68" s="100"/>
      <c r="HC68" s="100"/>
      <c r="HD68" s="100"/>
      <c r="HE68" s="100"/>
      <c r="HF68" s="100"/>
      <c r="HG68" s="100"/>
      <c r="HH68" s="100"/>
      <c r="HI68" s="100"/>
      <c r="HJ68" s="100"/>
      <c r="HK68" s="100"/>
      <c r="HL68" s="100"/>
      <c r="HM68" s="100"/>
      <c r="HN68" s="100"/>
      <c r="HO68" s="100"/>
      <c r="HP68" s="100"/>
      <c r="HQ68" s="100"/>
      <c r="HR68" s="100"/>
      <c r="HS68" s="100"/>
      <c r="HT68" s="100"/>
      <c r="HU68" s="100"/>
      <c r="HV68" s="100"/>
      <c r="HW68" s="100"/>
      <c r="HX68" s="100"/>
      <c r="HY68" s="100"/>
      <c r="HZ68" s="100"/>
      <c r="IA68" s="100"/>
      <c r="IB68" s="100"/>
      <c r="IC68" s="100"/>
      <c r="ID68" s="100"/>
      <c r="IE68" s="100"/>
      <c r="IF68" s="100"/>
      <c r="IG68" s="100"/>
      <c r="IH68" s="100"/>
      <c r="II68" s="100"/>
      <c r="IJ68" s="100"/>
      <c r="IK68" s="100"/>
      <c r="IL68" s="100"/>
      <c r="IM68" s="100"/>
      <c r="IN68" s="100"/>
      <c r="IO68" s="100"/>
      <c r="IP68" s="100"/>
      <c r="IQ68" s="100"/>
      <c r="IR68" s="100"/>
      <c r="IS68" s="100"/>
      <c r="IT68" s="100"/>
      <c r="IU68" s="100"/>
      <c r="IV68" s="100"/>
    </row>
    <row r="69" spans="1:256" x14ac:dyDescent="0.2">
      <c r="A69" s="435" t="s">
        <v>106</v>
      </c>
      <c r="B69" s="435"/>
      <c r="C69" s="435"/>
      <c r="D69" s="435"/>
      <c r="E69" s="435"/>
      <c r="F69" s="435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0"/>
      <c r="AT69" s="100"/>
      <c r="AU69" s="100"/>
      <c r="AV69" s="100"/>
      <c r="AW69" s="100"/>
      <c r="AX69" s="100"/>
      <c r="AY69" s="100"/>
      <c r="AZ69" s="100"/>
      <c r="BA69" s="100"/>
      <c r="BB69" s="100"/>
      <c r="BC69" s="100"/>
      <c r="BD69" s="100"/>
      <c r="BE69" s="100"/>
      <c r="BF69" s="100"/>
      <c r="BG69" s="100"/>
      <c r="BH69" s="100"/>
      <c r="BI69" s="100"/>
      <c r="BJ69" s="100"/>
      <c r="BK69" s="100"/>
      <c r="BL69" s="100"/>
      <c r="BM69" s="100"/>
      <c r="BN69" s="100"/>
      <c r="BO69" s="100"/>
      <c r="BP69" s="100"/>
      <c r="BQ69" s="100"/>
      <c r="BR69" s="100"/>
      <c r="BS69" s="100"/>
      <c r="BT69" s="100"/>
      <c r="BU69" s="100"/>
      <c r="BV69" s="100"/>
      <c r="BW69" s="100"/>
      <c r="BX69" s="100"/>
      <c r="BY69" s="100"/>
      <c r="BZ69" s="100"/>
      <c r="CA69" s="100"/>
      <c r="CB69" s="100"/>
      <c r="CC69" s="100"/>
      <c r="CD69" s="100"/>
      <c r="CE69" s="100"/>
      <c r="CF69" s="100"/>
      <c r="CG69" s="100"/>
      <c r="CH69" s="100"/>
      <c r="CI69" s="100"/>
      <c r="CJ69" s="100"/>
      <c r="CK69" s="100"/>
      <c r="CL69" s="100"/>
      <c r="CM69" s="100"/>
      <c r="CN69" s="100"/>
      <c r="CO69" s="100"/>
      <c r="CP69" s="100"/>
      <c r="CQ69" s="100"/>
      <c r="CR69" s="100"/>
      <c r="CS69" s="100"/>
      <c r="CT69" s="100"/>
      <c r="CU69" s="100"/>
      <c r="CV69" s="100"/>
      <c r="CW69" s="100"/>
      <c r="CX69" s="100"/>
      <c r="CY69" s="100"/>
      <c r="CZ69" s="100"/>
      <c r="DA69" s="100"/>
      <c r="DB69" s="100"/>
      <c r="DC69" s="100"/>
      <c r="DD69" s="100"/>
      <c r="DE69" s="100"/>
      <c r="DF69" s="100"/>
      <c r="DG69" s="100"/>
      <c r="DH69" s="100"/>
      <c r="DI69" s="100"/>
      <c r="DJ69" s="100"/>
      <c r="DK69" s="100"/>
      <c r="DL69" s="100"/>
      <c r="DM69" s="100"/>
      <c r="DN69" s="100"/>
      <c r="DO69" s="100"/>
      <c r="DP69" s="100"/>
      <c r="DQ69" s="100"/>
      <c r="DR69" s="100"/>
      <c r="DS69" s="100"/>
      <c r="DT69" s="100"/>
      <c r="DU69" s="100"/>
      <c r="DV69" s="100"/>
      <c r="DW69" s="100"/>
      <c r="DX69" s="100"/>
      <c r="DY69" s="100"/>
      <c r="DZ69" s="100"/>
      <c r="EA69" s="100"/>
      <c r="EB69" s="100"/>
      <c r="EC69" s="100"/>
      <c r="ED69" s="100"/>
      <c r="EE69" s="100"/>
      <c r="EF69" s="100"/>
      <c r="EG69" s="100"/>
      <c r="EH69" s="100"/>
      <c r="EI69" s="100"/>
      <c r="EJ69" s="100"/>
      <c r="EK69" s="100"/>
      <c r="EL69" s="100"/>
      <c r="EM69" s="100"/>
      <c r="EN69" s="100"/>
      <c r="EO69" s="100"/>
      <c r="EP69" s="100"/>
      <c r="EQ69" s="100"/>
      <c r="ER69" s="100"/>
      <c r="ES69" s="100"/>
      <c r="ET69" s="100"/>
      <c r="EU69" s="100"/>
      <c r="EV69" s="100"/>
      <c r="EW69" s="100"/>
      <c r="EX69" s="100"/>
      <c r="EY69" s="100"/>
      <c r="EZ69" s="100"/>
      <c r="FA69" s="100"/>
      <c r="FB69" s="100"/>
      <c r="FC69" s="100"/>
      <c r="FD69" s="100"/>
      <c r="FE69" s="100"/>
      <c r="FF69" s="100"/>
      <c r="FG69" s="100"/>
      <c r="FH69" s="100"/>
      <c r="FI69" s="100"/>
      <c r="FJ69" s="100"/>
      <c r="FK69" s="100"/>
      <c r="FL69" s="100"/>
      <c r="FM69" s="100"/>
      <c r="FN69" s="100"/>
      <c r="FO69" s="100"/>
      <c r="FP69" s="100"/>
      <c r="FQ69" s="100"/>
      <c r="FR69" s="100"/>
      <c r="FS69" s="100"/>
      <c r="FT69" s="100"/>
      <c r="FU69" s="100"/>
      <c r="FV69" s="100"/>
      <c r="FW69" s="100"/>
      <c r="FX69" s="100"/>
      <c r="FY69" s="100"/>
      <c r="FZ69" s="100"/>
      <c r="GA69" s="100"/>
      <c r="GB69" s="100"/>
      <c r="GC69" s="100"/>
      <c r="GD69" s="100"/>
      <c r="GE69" s="100"/>
      <c r="GF69" s="100"/>
      <c r="GG69" s="100"/>
      <c r="GH69" s="100"/>
      <c r="GI69" s="100"/>
      <c r="GJ69" s="100"/>
      <c r="GK69" s="100"/>
      <c r="GL69" s="100"/>
      <c r="GM69" s="100"/>
      <c r="GN69" s="100"/>
      <c r="GO69" s="100"/>
      <c r="GP69" s="100"/>
      <c r="GQ69" s="100"/>
      <c r="GR69" s="100"/>
      <c r="GS69" s="100"/>
      <c r="GT69" s="100"/>
      <c r="GU69" s="100"/>
      <c r="GV69" s="100"/>
      <c r="GW69" s="100"/>
      <c r="GX69" s="100"/>
      <c r="GY69" s="100"/>
      <c r="GZ69" s="100"/>
      <c r="HA69" s="100"/>
      <c r="HB69" s="100"/>
      <c r="HC69" s="100"/>
      <c r="HD69" s="100"/>
      <c r="HE69" s="100"/>
      <c r="HF69" s="100"/>
      <c r="HG69" s="100"/>
      <c r="HH69" s="100"/>
      <c r="HI69" s="100"/>
      <c r="HJ69" s="100"/>
      <c r="HK69" s="100"/>
      <c r="HL69" s="100"/>
      <c r="HM69" s="100"/>
      <c r="HN69" s="100"/>
      <c r="HO69" s="100"/>
      <c r="HP69" s="100"/>
      <c r="HQ69" s="100"/>
      <c r="HR69" s="100"/>
      <c r="HS69" s="100"/>
      <c r="HT69" s="100"/>
      <c r="HU69" s="100"/>
      <c r="HV69" s="100"/>
      <c r="HW69" s="100"/>
      <c r="HX69" s="100"/>
      <c r="HY69" s="100"/>
      <c r="HZ69" s="100"/>
      <c r="IA69" s="100"/>
      <c r="IB69" s="100"/>
      <c r="IC69" s="100"/>
      <c r="ID69" s="100"/>
      <c r="IE69" s="100"/>
      <c r="IF69" s="100"/>
      <c r="IG69" s="100"/>
      <c r="IH69" s="100"/>
      <c r="II69" s="100"/>
      <c r="IJ69" s="100"/>
      <c r="IK69" s="100"/>
      <c r="IL69" s="100"/>
      <c r="IM69" s="100"/>
      <c r="IN69" s="100"/>
      <c r="IO69" s="100"/>
      <c r="IP69" s="100"/>
      <c r="IQ69" s="100"/>
      <c r="IR69" s="100"/>
      <c r="IS69" s="100"/>
      <c r="IT69" s="100"/>
      <c r="IU69" s="100"/>
      <c r="IV69" s="100"/>
    </row>
    <row r="70" spans="1:256" x14ac:dyDescent="0.2">
      <c r="A70" s="121" t="s">
        <v>0</v>
      </c>
      <c r="B70" s="122" t="s">
        <v>75</v>
      </c>
      <c r="C70" s="188" t="s">
        <v>50</v>
      </c>
      <c r="D70" s="123"/>
      <c r="E70" s="124" t="s">
        <v>76</v>
      </c>
      <c r="F70" s="122" t="s">
        <v>77</v>
      </c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0"/>
      <c r="AT70" s="100"/>
      <c r="AU70" s="100"/>
      <c r="AV70" s="100"/>
      <c r="AW70" s="100"/>
      <c r="AX70" s="100"/>
      <c r="AY70" s="100"/>
      <c r="AZ70" s="100"/>
      <c r="BA70" s="100"/>
      <c r="BB70" s="100"/>
      <c r="BC70" s="100"/>
      <c r="BD70" s="100"/>
      <c r="BE70" s="100"/>
      <c r="BF70" s="100"/>
      <c r="BG70" s="100"/>
      <c r="BH70" s="100"/>
      <c r="BI70" s="100"/>
      <c r="BJ70" s="100"/>
      <c r="BK70" s="100"/>
      <c r="BL70" s="100"/>
      <c r="BM70" s="100"/>
      <c r="BN70" s="100"/>
      <c r="BO70" s="100"/>
      <c r="BP70" s="100"/>
      <c r="BQ70" s="100"/>
      <c r="BR70" s="100"/>
      <c r="BS70" s="100"/>
      <c r="BT70" s="100"/>
      <c r="BU70" s="100"/>
      <c r="BV70" s="100"/>
      <c r="BW70" s="100"/>
      <c r="BX70" s="100"/>
      <c r="BY70" s="100"/>
      <c r="BZ70" s="100"/>
      <c r="CA70" s="100"/>
      <c r="CB70" s="100"/>
      <c r="CC70" s="100"/>
      <c r="CD70" s="100"/>
      <c r="CE70" s="100"/>
      <c r="CF70" s="100"/>
      <c r="CG70" s="100"/>
      <c r="CH70" s="100"/>
      <c r="CI70" s="100"/>
      <c r="CJ70" s="100"/>
      <c r="CK70" s="100"/>
      <c r="CL70" s="100"/>
      <c r="CM70" s="100"/>
      <c r="CN70" s="100"/>
      <c r="CO70" s="100"/>
      <c r="CP70" s="100"/>
      <c r="CQ70" s="100"/>
      <c r="CR70" s="100"/>
      <c r="CS70" s="100"/>
      <c r="CT70" s="100"/>
      <c r="CU70" s="100"/>
      <c r="CV70" s="100"/>
      <c r="CW70" s="100"/>
      <c r="CX70" s="100"/>
      <c r="CY70" s="100"/>
      <c r="CZ70" s="100"/>
      <c r="DA70" s="100"/>
      <c r="DB70" s="100"/>
      <c r="DC70" s="100"/>
      <c r="DD70" s="100"/>
      <c r="DE70" s="100"/>
      <c r="DF70" s="100"/>
      <c r="DG70" s="100"/>
      <c r="DH70" s="100"/>
      <c r="DI70" s="100"/>
      <c r="DJ70" s="100"/>
      <c r="DK70" s="100"/>
      <c r="DL70" s="100"/>
      <c r="DM70" s="100"/>
      <c r="DN70" s="100"/>
      <c r="DO70" s="100"/>
      <c r="DP70" s="100"/>
      <c r="DQ70" s="100"/>
      <c r="DR70" s="100"/>
      <c r="DS70" s="100"/>
      <c r="DT70" s="100"/>
      <c r="DU70" s="100"/>
      <c r="DV70" s="100"/>
      <c r="DW70" s="100"/>
      <c r="DX70" s="100"/>
      <c r="DY70" s="100"/>
      <c r="DZ70" s="100"/>
      <c r="EA70" s="100"/>
      <c r="EB70" s="100"/>
      <c r="EC70" s="100"/>
      <c r="ED70" s="100"/>
      <c r="EE70" s="100"/>
      <c r="EF70" s="100"/>
      <c r="EG70" s="100"/>
      <c r="EH70" s="100"/>
      <c r="EI70" s="100"/>
      <c r="EJ70" s="100"/>
      <c r="EK70" s="100"/>
      <c r="EL70" s="100"/>
      <c r="EM70" s="100"/>
      <c r="EN70" s="100"/>
      <c r="EO70" s="100"/>
      <c r="EP70" s="100"/>
      <c r="EQ70" s="100"/>
      <c r="ER70" s="100"/>
      <c r="ES70" s="100"/>
      <c r="ET70" s="100"/>
      <c r="EU70" s="100"/>
      <c r="EV70" s="100"/>
      <c r="EW70" s="100"/>
      <c r="EX70" s="100"/>
      <c r="EY70" s="100"/>
      <c r="EZ70" s="100"/>
      <c r="FA70" s="100"/>
      <c r="FB70" s="100"/>
      <c r="FC70" s="100"/>
      <c r="FD70" s="100"/>
      <c r="FE70" s="100"/>
      <c r="FF70" s="100"/>
      <c r="FG70" s="100"/>
      <c r="FH70" s="100"/>
      <c r="FI70" s="100"/>
      <c r="FJ70" s="100"/>
      <c r="FK70" s="100"/>
      <c r="FL70" s="100"/>
      <c r="FM70" s="100"/>
      <c r="FN70" s="100"/>
      <c r="FO70" s="100"/>
      <c r="FP70" s="100"/>
      <c r="FQ70" s="100"/>
      <c r="FR70" s="100"/>
      <c r="FS70" s="100"/>
      <c r="FT70" s="100"/>
      <c r="FU70" s="100"/>
      <c r="FV70" s="100"/>
      <c r="FW70" s="100"/>
      <c r="FX70" s="100"/>
      <c r="FY70" s="100"/>
      <c r="FZ70" s="100"/>
      <c r="GA70" s="100"/>
      <c r="GB70" s="100"/>
      <c r="GC70" s="100"/>
      <c r="GD70" s="100"/>
      <c r="GE70" s="100"/>
      <c r="GF70" s="100"/>
      <c r="GG70" s="100"/>
      <c r="GH70" s="100"/>
      <c r="GI70" s="100"/>
      <c r="GJ70" s="100"/>
      <c r="GK70" s="100"/>
      <c r="GL70" s="100"/>
      <c r="GM70" s="100"/>
      <c r="GN70" s="100"/>
      <c r="GO70" s="100"/>
      <c r="GP70" s="100"/>
      <c r="GQ70" s="100"/>
      <c r="GR70" s="100"/>
      <c r="GS70" s="100"/>
      <c r="GT70" s="100"/>
      <c r="GU70" s="100"/>
      <c r="GV70" s="100"/>
      <c r="GW70" s="100"/>
      <c r="GX70" s="100"/>
      <c r="GY70" s="100"/>
      <c r="GZ70" s="100"/>
      <c r="HA70" s="100"/>
      <c r="HB70" s="100"/>
      <c r="HC70" s="100"/>
      <c r="HD70" s="100"/>
      <c r="HE70" s="100"/>
      <c r="HF70" s="100"/>
      <c r="HG70" s="100"/>
      <c r="HH70" s="100"/>
      <c r="HI70" s="100"/>
      <c r="HJ70" s="100"/>
      <c r="HK70" s="100"/>
      <c r="HL70" s="100"/>
      <c r="HM70" s="100"/>
      <c r="HN70" s="100"/>
      <c r="HO70" s="100"/>
      <c r="HP70" s="100"/>
      <c r="HQ70" s="100"/>
      <c r="HR70" s="100"/>
      <c r="HS70" s="100"/>
      <c r="HT70" s="100"/>
      <c r="HU70" s="100"/>
      <c r="HV70" s="100"/>
      <c r="HW70" s="100"/>
      <c r="HX70" s="100"/>
      <c r="HY70" s="100"/>
      <c r="HZ70" s="100"/>
      <c r="IA70" s="100"/>
      <c r="IB70" s="100"/>
      <c r="IC70" s="100"/>
      <c r="ID70" s="100"/>
      <c r="IE70" s="100"/>
      <c r="IF70" s="100"/>
      <c r="IG70" s="100"/>
      <c r="IH70" s="100"/>
      <c r="II70" s="100"/>
      <c r="IJ70" s="100"/>
      <c r="IK70" s="100"/>
      <c r="IL70" s="100"/>
      <c r="IM70" s="100"/>
      <c r="IN70" s="100"/>
      <c r="IO70" s="100"/>
      <c r="IP70" s="100"/>
      <c r="IQ70" s="100"/>
      <c r="IR70" s="100"/>
      <c r="IS70" s="100"/>
      <c r="IT70" s="100"/>
      <c r="IU70" s="100"/>
      <c r="IV70" s="100"/>
    </row>
    <row r="71" spans="1:256" ht="25.5" customHeight="1" x14ac:dyDescent="0.2">
      <c r="A71" s="198" t="s">
        <v>107</v>
      </c>
      <c r="B71" s="196" t="s">
        <v>108</v>
      </c>
      <c r="C71" s="248">
        <v>59.339000000000006</v>
      </c>
      <c r="D71" s="194"/>
      <c r="E71" s="197"/>
      <c r="F71" s="194">
        <f>C71*E71</f>
        <v>0</v>
      </c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0"/>
      <c r="AT71" s="100"/>
      <c r="AU71" s="100"/>
      <c r="AV71" s="100"/>
      <c r="AW71" s="100"/>
      <c r="AX71" s="100"/>
      <c r="AY71" s="100"/>
      <c r="AZ71" s="100"/>
      <c r="BA71" s="100"/>
      <c r="BB71" s="100"/>
      <c r="BC71" s="100"/>
      <c r="BD71" s="100"/>
      <c r="BE71" s="100"/>
      <c r="BF71" s="100"/>
      <c r="BG71" s="100"/>
      <c r="BH71" s="100"/>
      <c r="BI71" s="100"/>
      <c r="BJ71" s="100"/>
      <c r="BK71" s="100"/>
      <c r="BL71" s="100"/>
      <c r="BM71" s="100"/>
      <c r="BN71" s="100"/>
      <c r="BO71" s="100"/>
      <c r="BP71" s="100"/>
      <c r="BQ71" s="100"/>
      <c r="BR71" s="100"/>
      <c r="BS71" s="100"/>
      <c r="BT71" s="100"/>
      <c r="BU71" s="100"/>
      <c r="BV71" s="100"/>
      <c r="BW71" s="100"/>
      <c r="BX71" s="100"/>
      <c r="BY71" s="100"/>
      <c r="BZ71" s="100"/>
      <c r="CA71" s="100"/>
      <c r="CB71" s="100"/>
      <c r="CC71" s="100"/>
      <c r="CD71" s="100"/>
      <c r="CE71" s="100"/>
      <c r="CF71" s="100"/>
      <c r="CG71" s="100"/>
      <c r="CH71" s="100"/>
      <c r="CI71" s="100"/>
      <c r="CJ71" s="100"/>
      <c r="CK71" s="100"/>
      <c r="CL71" s="100"/>
      <c r="CM71" s="100"/>
      <c r="CN71" s="100"/>
      <c r="CO71" s="100"/>
      <c r="CP71" s="100"/>
      <c r="CQ71" s="100"/>
      <c r="CR71" s="100"/>
      <c r="CS71" s="100"/>
      <c r="CT71" s="100"/>
      <c r="CU71" s="100"/>
      <c r="CV71" s="100"/>
      <c r="CW71" s="100"/>
      <c r="CX71" s="100"/>
      <c r="CY71" s="100"/>
      <c r="CZ71" s="100"/>
      <c r="DA71" s="100"/>
      <c r="DB71" s="100"/>
      <c r="DC71" s="100"/>
      <c r="DD71" s="100"/>
      <c r="DE71" s="100"/>
      <c r="DF71" s="100"/>
      <c r="DG71" s="100"/>
      <c r="DH71" s="100"/>
      <c r="DI71" s="100"/>
      <c r="DJ71" s="100"/>
      <c r="DK71" s="100"/>
      <c r="DL71" s="100"/>
      <c r="DM71" s="100"/>
      <c r="DN71" s="100"/>
      <c r="DO71" s="100"/>
      <c r="DP71" s="100"/>
      <c r="DQ71" s="100"/>
      <c r="DR71" s="100"/>
      <c r="DS71" s="100"/>
      <c r="DT71" s="100"/>
      <c r="DU71" s="100"/>
      <c r="DV71" s="100"/>
      <c r="DW71" s="100"/>
      <c r="DX71" s="100"/>
      <c r="DY71" s="100"/>
      <c r="DZ71" s="100"/>
      <c r="EA71" s="100"/>
      <c r="EB71" s="100"/>
      <c r="EC71" s="100"/>
      <c r="ED71" s="100"/>
      <c r="EE71" s="100"/>
      <c r="EF71" s="100"/>
      <c r="EG71" s="100"/>
      <c r="EH71" s="100"/>
      <c r="EI71" s="100"/>
      <c r="EJ71" s="100"/>
      <c r="EK71" s="100"/>
      <c r="EL71" s="100"/>
      <c r="EM71" s="100"/>
      <c r="EN71" s="100"/>
      <c r="EO71" s="100"/>
      <c r="EP71" s="100"/>
      <c r="EQ71" s="100"/>
      <c r="ER71" s="100"/>
      <c r="ES71" s="100"/>
      <c r="ET71" s="100"/>
      <c r="EU71" s="100"/>
      <c r="EV71" s="100"/>
      <c r="EW71" s="100"/>
      <c r="EX71" s="100"/>
      <c r="EY71" s="100"/>
      <c r="EZ71" s="100"/>
      <c r="FA71" s="100"/>
      <c r="FB71" s="100"/>
      <c r="FC71" s="100"/>
      <c r="FD71" s="100"/>
      <c r="FE71" s="100"/>
      <c r="FF71" s="100"/>
      <c r="FG71" s="100"/>
      <c r="FH71" s="100"/>
      <c r="FI71" s="100"/>
      <c r="FJ71" s="100"/>
      <c r="FK71" s="100"/>
      <c r="FL71" s="100"/>
      <c r="FM71" s="100"/>
      <c r="FN71" s="100"/>
      <c r="FO71" s="100"/>
      <c r="FP71" s="100"/>
      <c r="FQ71" s="100"/>
      <c r="FR71" s="100"/>
      <c r="FS71" s="100"/>
      <c r="FT71" s="100"/>
      <c r="FU71" s="100"/>
      <c r="FV71" s="100"/>
      <c r="FW71" s="100"/>
      <c r="FX71" s="100"/>
      <c r="FY71" s="100"/>
      <c r="FZ71" s="100"/>
      <c r="GA71" s="100"/>
      <c r="GB71" s="100"/>
      <c r="GC71" s="100"/>
      <c r="GD71" s="100"/>
      <c r="GE71" s="100"/>
      <c r="GF71" s="100"/>
      <c r="GG71" s="100"/>
      <c r="GH71" s="100"/>
      <c r="GI71" s="100"/>
      <c r="GJ71" s="100"/>
      <c r="GK71" s="100"/>
      <c r="GL71" s="100"/>
      <c r="GM71" s="100"/>
      <c r="GN71" s="100"/>
      <c r="GO71" s="100"/>
      <c r="GP71" s="100"/>
      <c r="GQ71" s="100"/>
      <c r="GR71" s="100"/>
      <c r="GS71" s="100"/>
      <c r="GT71" s="100"/>
      <c r="GU71" s="100"/>
      <c r="GV71" s="100"/>
      <c r="GW71" s="100"/>
      <c r="GX71" s="100"/>
      <c r="GY71" s="100"/>
      <c r="GZ71" s="100"/>
      <c r="HA71" s="100"/>
      <c r="HB71" s="100"/>
      <c r="HC71" s="100"/>
      <c r="HD71" s="100"/>
      <c r="HE71" s="100"/>
      <c r="HF71" s="100"/>
      <c r="HG71" s="100"/>
      <c r="HH71" s="100"/>
      <c r="HI71" s="100"/>
      <c r="HJ71" s="100"/>
      <c r="HK71" s="100"/>
      <c r="HL71" s="100"/>
      <c r="HM71" s="100"/>
      <c r="HN71" s="100"/>
      <c r="HO71" s="100"/>
      <c r="HP71" s="100"/>
      <c r="HQ71" s="100"/>
      <c r="HR71" s="100"/>
      <c r="HS71" s="100"/>
      <c r="HT71" s="100"/>
      <c r="HU71" s="100"/>
      <c r="HV71" s="100"/>
      <c r="HW71" s="100"/>
      <c r="HX71" s="100"/>
      <c r="HY71" s="100"/>
      <c r="HZ71" s="100"/>
      <c r="IA71" s="100"/>
      <c r="IB71" s="100"/>
      <c r="IC71" s="100"/>
      <c r="ID71" s="100"/>
      <c r="IE71" s="100"/>
      <c r="IF71" s="100"/>
      <c r="IG71" s="100"/>
      <c r="IH71" s="100"/>
      <c r="II71" s="100"/>
      <c r="IJ71" s="100"/>
      <c r="IK71" s="100"/>
      <c r="IL71" s="100"/>
      <c r="IM71" s="100"/>
      <c r="IN71" s="100"/>
      <c r="IO71" s="100"/>
      <c r="IP71" s="100"/>
      <c r="IQ71" s="100"/>
      <c r="IR71" s="100"/>
      <c r="IS71" s="100"/>
      <c r="IT71" s="100"/>
      <c r="IU71" s="100"/>
      <c r="IV71" s="100"/>
    </row>
    <row r="72" spans="1:256" ht="24.75" customHeight="1" x14ac:dyDescent="0.2">
      <c r="A72" s="198" t="s">
        <v>109</v>
      </c>
      <c r="B72" s="196" t="s">
        <v>49</v>
      </c>
      <c r="C72" s="248">
        <v>1</v>
      </c>
      <c r="D72" s="194"/>
      <c r="E72" s="197"/>
      <c r="F72" s="194">
        <f>C72*E72</f>
        <v>0</v>
      </c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0"/>
      <c r="AT72" s="100"/>
      <c r="AU72" s="100"/>
      <c r="AV72" s="100"/>
      <c r="AW72" s="100"/>
      <c r="AX72" s="100"/>
      <c r="AY72" s="100"/>
      <c r="AZ72" s="100"/>
      <c r="BA72" s="100"/>
      <c r="BB72" s="100"/>
      <c r="BC72" s="100"/>
      <c r="BD72" s="100"/>
      <c r="BE72" s="100"/>
      <c r="BF72" s="100"/>
      <c r="BG72" s="100"/>
      <c r="BH72" s="100"/>
      <c r="BI72" s="100"/>
      <c r="BJ72" s="100"/>
      <c r="BK72" s="100"/>
      <c r="BL72" s="100"/>
      <c r="BM72" s="100"/>
      <c r="BN72" s="100"/>
      <c r="BO72" s="100"/>
      <c r="BP72" s="100"/>
      <c r="BQ72" s="100"/>
      <c r="BR72" s="100"/>
      <c r="BS72" s="100"/>
      <c r="BT72" s="100"/>
      <c r="BU72" s="100"/>
      <c r="BV72" s="100"/>
      <c r="BW72" s="100"/>
      <c r="BX72" s="100"/>
      <c r="BY72" s="100"/>
      <c r="BZ72" s="100"/>
      <c r="CA72" s="100"/>
      <c r="CB72" s="100"/>
      <c r="CC72" s="100"/>
      <c r="CD72" s="100"/>
      <c r="CE72" s="100"/>
      <c r="CF72" s="100"/>
      <c r="CG72" s="100"/>
      <c r="CH72" s="100"/>
      <c r="CI72" s="100"/>
      <c r="CJ72" s="100"/>
      <c r="CK72" s="100"/>
      <c r="CL72" s="100"/>
      <c r="CM72" s="100"/>
      <c r="CN72" s="100"/>
      <c r="CO72" s="100"/>
      <c r="CP72" s="100"/>
      <c r="CQ72" s="100"/>
      <c r="CR72" s="100"/>
      <c r="CS72" s="100"/>
      <c r="CT72" s="100"/>
      <c r="CU72" s="100"/>
      <c r="CV72" s="100"/>
      <c r="CW72" s="100"/>
      <c r="CX72" s="100"/>
      <c r="CY72" s="100"/>
      <c r="CZ72" s="100"/>
      <c r="DA72" s="100"/>
      <c r="DB72" s="100"/>
      <c r="DC72" s="100"/>
      <c r="DD72" s="100"/>
      <c r="DE72" s="100"/>
      <c r="DF72" s="100"/>
      <c r="DG72" s="100"/>
      <c r="DH72" s="100"/>
      <c r="DI72" s="100"/>
      <c r="DJ72" s="100"/>
      <c r="DK72" s="100"/>
      <c r="DL72" s="100"/>
      <c r="DM72" s="100"/>
      <c r="DN72" s="100"/>
      <c r="DO72" s="100"/>
      <c r="DP72" s="100"/>
      <c r="DQ72" s="100"/>
      <c r="DR72" s="100"/>
      <c r="DS72" s="100"/>
      <c r="DT72" s="100"/>
      <c r="DU72" s="100"/>
      <c r="DV72" s="100"/>
      <c r="DW72" s="100"/>
      <c r="DX72" s="100"/>
      <c r="DY72" s="100"/>
      <c r="DZ72" s="100"/>
      <c r="EA72" s="100"/>
      <c r="EB72" s="100"/>
      <c r="EC72" s="100"/>
      <c r="ED72" s="100"/>
      <c r="EE72" s="100"/>
      <c r="EF72" s="100"/>
      <c r="EG72" s="100"/>
      <c r="EH72" s="100"/>
      <c r="EI72" s="100"/>
      <c r="EJ72" s="100"/>
      <c r="EK72" s="100"/>
      <c r="EL72" s="100"/>
      <c r="EM72" s="100"/>
      <c r="EN72" s="100"/>
      <c r="EO72" s="100"/>
      <c r="EP72" s="100"/>
      <c r="EQ72" s="100"/>
      <c r="ER72" s="100"/>
      <c r="ES72" s="100"/>
      <c r="ET72" s="100"/>
      <c r="EU72" s="100"/>
      <c r="EV72" s="100"/>
      <c r="EW72" s="100"/>
      <c r="EX72" s="100"/>
      <c r="EY72" s="100"/>
      <c r="EZ72" s="100"/>
      <c r="FA72" s="100"/>
      <c r="FB72" s="100"/>
      <c r="FC72" s="100"/>
      <c r="FD72" s="100"/>
      <c r="FE72" s="100"/>
      <c r="FF72" s="100"/>
      <c r="FG72" s="100"/>
      <c r="FH72" s="100"/>
      <c r="FI72" s="100"/>
      <c r="FJ72" s="100"/>
      <c r="FK72" s="100"/>
      <c r="FL72" s="100"/>
      <c r="FM72" s="100"/>
      <c r="FN72" s="100"/>
      <c r="FO72" s="100"/>
      <c r="FP72" s="100"/>
      <c r="FQ72" s="100"/>
      <c r="FR72" s="100"/>
      <c r="FS72" s="100"/>
      <c r="FT72" s="100"/>
      <c r="FU72" s="100"/>
      <c r="FV72" s="100"/>
      <c r="FW72" s="100"/>
      <c r="FX72" s="100"/>
      <c r="FY72" s="100"/>
      <c r="FZ72" s="100"/>
      <c r="GA72" s="100"/>
      <c r="GB72" s="100"/>
      <c r="GC72" s="100"/>
      <c r="GD72" s="100"/>
      <c r="GE72" s="100"/>
      <c r="GF72" s="100"/>
      <c r="GG72" s="100"/>
      <c r="GH72" s="100"/>
      <c r="GI72" s="100"/>
      <c r="GJ72" s="100"/>
      <c r="GK72" s="100"/>
      <c r="GL72" s="100"/>
      <c r="GM72" s="100"/>
      <c r="GN72" s="100"/>
      <c r="GO72" s="100"/>
      <c r="GP72" s="100"/>
      <c r="GQ72" s="100"/>
      <c r="GR72" s="100"/>
      <c r="GS72" s="100"/>
      <c r="GT72" s="100"/>
      <c r="GU72" s="100"/>
      <c r="GV72" s="100"/>
      <c r="GW72" s="100"/>
      <c r="GX72" s="100"/>
      <c r="GY72" s="100"/>
      <c r="GZ72" s="100"/>
      <c r="HA72" s="100"/>
      <c r="HB72" s="100"/>
      <c r="HC72" s="100"/>
      <c r="HD72" s="100"/>
      <c r="HE72" s="100"/>
      <c r="HF72" s="100"/>
      <c r="HG72" s="100"/>
      <c r="HH72" s="100"/>
      <c r="HI72" s="100"/>
      <c r="HJ72" s="100"/>
      <c r="HK72" s="100"/>
      <c r="HL72" s="100"/>
      <c r="HM72" s="100"/>
      <c r="HN72" s="100"/>
      <c r="HO72" s="100"/>
      <c r="HP72" s="100"/>
      <c r="HQ72" s="100"/>
      <c r="HR72" s="100"/>
      <c r="HS72" s="100"/>
      <c r="HT72" s="100"/>
      <c r="HU72" s="100"/>
      <c r="HV72" s="100"/>
      <c r="HW72" s="100"/>
      <c r="HX72" s="100"/>
      <c r="HY72" s="100"/>
      <c r="HZ72" s="100"/>
      <c r="IA72" s="100"/>
      <c r="IB72" s="100"/>
      <c r="IC72" s="100"/>
      <c r="ID72" s="100"/>
      <c r="IE72" s="100"/>
      <c r="IF72" s="100"/>
      <c r="IG72" s="100"/>
      <c r="IH72" s="100"/>
      <c r="II72" s="100"/>
      <c r="IJ72" s="100"/>
      <c r="IK72" s="100"/>
      <c r="IL72" s="100"/>
      <c r="IM72" s="100"/>
      <c r="IN72" s="100"/>
      <c r="IO72" s="100"/>
      <c r="IP72" s="100"/>
      <c r="IQ72" s="100"/>
      <c r="IR72" s="100"/>
      <c r="IS72" s="100"/>
      <c r="IT72" s="100"/>
      <c r="IU72" s="100"/>
      <c r="IV72" s="100"/>
    </row>
    <row r="73" spans="1:256" ht="29.25" customHeight="1" x14ac:dyDescent="0.2">
      <c r="A73" s="195" t="s">
        <v>110</v>
      </c>
      <c r="B73" s="196" t="s">
        <v>108</v>
      </c>
      <c r="C73" s="248">
        <v>47.74</v>
      </c>
      <c r="D73" s="194"/>
      <c r="E73" s="194"/>
      <c r="F73" s="194">
        <f>C73*E73</f>
        <v>0</v>
      </c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0"/>
      <c r="AT73" s="100"/>
      <c r="AU73" s="100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/>
      <c r="BF73" s="100"/>
      <c r="BG73" s="100"/>
      <c r="BH73" s="100"/>
      <c r="BI73" s="100"/>
      <c r="BJ73" s="100"/>
      <c r="BK73" s="100"/>
      <c r="BL73" s="100"/>
      <c r="BM73" s="100"/>
      <c r="BN73" s="100"/>
      <c r="BO73" s="100"/>
      <c r="BP73" s="100"/>
      <c r="BQ73" s="100"/>
      <c r="BR73" s="100"/>
      <c r="BS73" s="100"/>
      <c r="BT73" s="100"/>
      <c r="BU73" s="100"/>
      <c r="BV73" s="100"/>
      <c r="BW73" s="100"/>
      <c r="BX73" s="100"/>
      <c r="BY73" s="100"/>
      <c r="BZ73" s="100"/>
      <c r="CA73" s="100"/>
      <c r="CB73" s="100"/>
      <c r="CC73" s="100"/>
      <c r="CD73" s="100"/>
      <c r="CE73" s="100"/>
      <c r="CF73" s="100"/>
      <c r="CG73" s="100"/>
      <c r="CH73" s="100"/>
      <c r="CI73" s="100"/>
      <c r="CJ73" s="100"/>
      <c r="CK73" s="100"/>
      <c r="CL73" s="100"/>
      <c r="CM73" s="100"/>
      <c r="CN73" s="100"/>
      <c r="CO73" s="100"/>
      <c r="CP73" s="100"/>
      <c r="CQ73" s="100"/>
      <c r="CR73" s="100"/>
      <c r="CS73" s="100"/>
      <c r="CT73" s="100"/>
      <c r="CU73" s="100"/>
      <c r="CV73" s="100"/>
      <c r="CW73" s="100"/>
      <c r="CX73" s="100"/>
      <c r="CY73" s="100"/>
      <c r="CZ73" s="100"/>
      <c r="DA73" s="100"/>
      <c r="DB73" s="100"/>
      <c r="DC73" s="100"/>
      <c r="DD73" s="100"/>
      <c r="DE73" s="100"/>
      <c r="DF73" s="100"/>
      <c r="DG73" s="100"/>
      <c r="DH73" s="100"/>
      <c r="DI73" s="100"/>
      <c r="DJ73" s="100"/>
      <c r="DK73" s="100"/>
      <c r="DL73" s="100"/>
      <c r="DM73" s="100"/>
      <c r="DN73" s="100"/>
      <c r="DO73" s="100"/>
      <c r="DP73" s="100"/>
      <c r="DQ73" s="100"/>
      <c r="DR73" s="100"/>
      <c r="DS73" s="100"/>
      <c r="DT73" s="100"/>
      <c r="DU73" s="100"/>
      <c r="DV73" s="100"/>
      <c r="DW73" s="100"/>
      <c r="DX73" s="100"/>
      <c r="DY73" s="100"/>
      <c r="DZ73" s="100"/>
      <c r="EA73" s="100"/>
      <c r="EB73" s="100"/>
      <c r="EC73" s="100"/>
      <c r="ED73" s="100"/>
      <c r="EE73" s="100"/>
      <c r="EF73" s="100"/>
      <c r="EG73" s="100"/>
      <c r="EH73" s="100"/>
      <c r="EI73" s="100"/>
      <c r="EJ73" s="100"/>
      <c r="EK73" s="100"/>
      <c r="EL73" s="100"/>
      <c r="EM73" s="100"/>
      <c r="EN73" s="100"/>
      <c r="EO73" s="100"/>
      <c r="EP73" s="100"/>
      <c r="EQ73" s="100"/>
      <c r="ER73" s="100"/>
      <c r="ES73" s="100"/>
      <c r="ET73" s="100"/>
      <c r="EU73" s="100"/>
      <c r="EV73" s="100"/>
      <c r="EW73" s="100"/>
      <c r="EX73" s="100"/>
      <c r="EY73" s="100"/>
      <c r="EZ73" s="100"/>
      <c r="FA73" s="100"/>
      <c r="FB73" s="100"/>
      <c r="FC73" s="100"/>
      <c r="FD73" s="100"/>
      <c r="FE73" s="100"/>
      <c r="FF73" s="100"/>
      <c r="FG73" s="100"/>
      <c r="FH73" s="100"/>
      <c r="FI73" s="100"/>
      <c r="FJ73" s="100"/>
      <c r="FK73" s="100"/>
      <c r="FL73" s="100"/>
      <c r="FM73" s="100"/>
      <c r="FN73" s="100"/>
      <c r="FO73" s="100"/>
      <c r="FP73" s="100"/>
      <c r="FQ73" s="100"/>
      <c r="FR73" s="100"/>
      <c r="FS73" s="100"/>
      <c r="FT73" s="100"/>
      <c r="FU73" s="100"/>
      <c r="FV73" s="100"/>
      <c r="FW73" s="100"/>
      <c r="FX73" s="100"/>
      <c r="FY73" s="100"/>
      <c r="FZ73" s="100"/>
      <c r="GA73" s="100"/>
      <c r="GB73" s="100"/>
      <c r="GC73" s="100"/>
      <c r="GD73" s="100"/>
      <c r="GE73" s="100"/>
      <c r="GF73" s="100"/>
      <c r="GG73" s="100"/>
      <c r="GH73" s="100"/>
      <c r="GI73" s="100"/>
      <c r="GJ73" s="100"/>
      <c r="GK73" s="100"/>
      <c r="GL73" s="100"/>
      <c r="GM73" s="100"/>
      <c r="GN73" s="100"/>
      <c r="GO73" s="100"/>
      <c r="GP73" s="100"/>
      <c r="GQ73" s="100"/>
      <c r="GR73" s="100"/>
      <c r="GS73" s="100"/>
      <c r="GT73" s="100"/>
      <c r="GU73" s="100"/>
      <c r="GV73" s="100"/>
      <c r="GW73" s="100"/>
      <c r="GX73" s="100"/>
      <c r="GY73" s="100"/>
      <c r="GZ73" s="100"/>
      <c r="HA73" s="100"/>
      <c r="HB73" s="100"/>
      <c r="HC73" s="100"/>
      <c r="HD73" s="100"/>
      <c r="HE73" s="100"/>
      <c r="HF73" s="100"/>
      <c r="HG73" s="100"/>
      <c r="HH73" s="100"/>
      <c r="HI73" s="100"/>
      <c r="HJ73" s="100"/>
      <c r="HK73" s="100"/>
      <c r="HL73" s="100"/>
      <c r="HM73" s="100"/>
      <c r="HN73" s="100"/>
      <c r="HO73" s="100"/>
      <c r="HP73" s="100"/>
      <c r="HQ73" s="100"/>
      <c r="HR73" s="100"/>
      <c r="HS73" s="100"/>
      <c r="HT73" s="100"/>
      <c r="HU73" s="100"/>
      <c r="HV73" s="100"/>
      <c r="HW73" s="100"/>
      <c r="HX73" s="100"/>
      <c r="HY73" s="100"/>
      <c r="HZ73" s="100"/>
      <c r="IA73" s="100"/>
      <c r="IB73" s="100"/>
      <c r="IC73" s="100"/>
      <c r="ID73" s="100"/>
      <c r="IE73" s="100"/>
      <c r="IF73" s="100"/>
      <c r="IG73" s="100"/>
      <c r="IH73" s="100"/>
      <c r="II73" s="100"/>
      <c r="IJ73" s="100"/>
      <c r="IK73" s="100"/>
      <c r="IL73" s="100"/>
      <c r="IM73" s="100"/>
      <c r="IN73" s="100"/>
      <c r="IO73" s="100"/>
      <c r="IP73" s="100"/>
      <c r="IQ73" s="100"/>
      <c r="IR73" s="100"/>
      <c r="IS73" s="100"/>
      <c r="IT73" s="100"/>
      <c r="IU73" s="100"/>
      <c r="IV73" s="100"/>
    </row>
    <row r="74" spans="1:256" ht="22.5" customHeight="1" x14ac:dyDescent="0.2">
      <c r="A74" s="195" t="s">
        <v>111</v>
      </c>
      <c r="B74" s="196" t="s">
        <v>112</v>
      </c>
      <c r="C74" s="248">
        <v>11.207250000000002</v>
      </c>
      <c r="D74" s="194"/>
      <c r="E74" s="194"/>
      <c r="F74" s="194">
        <f>C74*E74</f>
        <v>0</v>
      </c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0"/>
      <c r="AT74" s="100"/>
      <c r="AU74" s="100"/>
      <c r="AV74" s="100"/>
      <c r="AW74" s="100"/>
      <c r="AX74" s="100"/>
      <c r="AY74" s="100"/>
      <c r="AZ74" s="100"/>
      <c r="BA74" s="100"/>
      <c r="BB74" s="100"/>
      <c r="BC74" s="100"/>
      <c r="BD74" s="100"/>
      <c r="BE74" s="100"/>
      <c r="BF74" s="100"/>
      <c r="BG74" s="100"/>
      <c r="BH74" s="100"/>
      <c r="BI74" s="100"/>
      <c r="BJ74" s="100"/>
      <c r="BK74" s="100"/>
      <c r="BL74" s="100"/>
      <c r="BM74" s="100"/>
      <c r="BN74" s="100"/>
      <c r="BO74" s="100"/>
      <c r="BP74" s="100"/>
      <c r="BQ74" s="100"/>
      <c r="BR74" s="100"/>
      <c r="BS74" s="100"/>
      <c r="BT74" s="100"/>
      <c r="BU74" s="100"/>
      <c r="BV74" s="100"/>
      <c r="BW74" s="100"/>
      <c r="BX74" s="100"/>
      <c r="BY74" s="100"/>
      <c r="BZ74" s="100"/>
      <c r="CA74" s="100"/>
      <c r="CB74" s="100"/>
      <c r="CC74" s="100"/>
      <c r="CD74" s="100"/>
      <c r="CE74" s="100"/>
      <c r="CF74" s="100"/>
      <c r="CG74" s="100"/>
      <c r="CH74" s="100"/>
      <c r="CI74" s="100"/>
      <c r="CJ74" s="100"/>
      <c r="CK74" s="100"/>
      <c r="CL74" s="100"/>
      <c r="CM74" s="100"/>
      <c r="CN74" s="100"/>
      <c r="CO74" s="100"/>
      <c r="CP74" s="100"/>
      <c r="CQ74" s="100"/>
      <c r="CR74" s="100"/>
      <c r="CS74" s="100"/>
      <c r="CT74" s="100"/>
      <c r="CU74" s="100"/>
      <c r="CV74" s="100"/>
      <c r="CW74" s="100"/>
      <c r="CX74" s="100"/>
      <c r="CY74" s="100"/>
      <c r="CZ74" s="100"/>
      <c r="DA74" s="100"/>
      <c r="DB74" s="100"/>
      <c r="DC74" s="100"/>
      <c r="DD74" s="100"/>
      <c r="DE74" s="100"/>
      <c r="DF74" s="100"/>
      <c r="DG74" s="100"/>
      <c r="DH74" s="100"/>
      <c r="DI74" s="100"/>
      <c r="DJ74" s="100"/>
      <c r="DK74" s="100"/>
      <c r="DL74" s="100"/>
      <c r="DM74" s="100"/>
      <c r="DN74" s="100"/>
      <c r="DO74" s="100"/>
      <c r="DP74" s="100"/>
      <c r="DQ74" s="100"/>
      <c r="DR74" s="100"/>
      <c r="DS74" s="100"/>
      <c r="DT74" s="100"/>
      <c r="DU74" s="100"/>
      <c r="DV74" s="100"/>
      <c r="DW74" s="100"/>
      <c r="DX74" s="100"/>
      <c r="DY74" s="100"/>
      <c r="DZ74" s="100"/>
      <c r="EA74" s="100"/>
      <c r="EB74" s="100"/>
      <c r="EC74" s="100"/>
      <c r="ED74" s="100"/>
      <c r="EE74" s="100"/>
      <c r="EF74" s="100"/>
      <c r="EG74" s="100"/>
      <c r="EH74" s="100"/>
      <c r="EI74" s="100"/>
      <c r="EJ74" s="100"/>
      <c r="EK74" s="100"/>
      <c r="EL74" s="100"/>
      <c r="EM74" s="100"/>
      <c r="EN74" s="100"/>
      <c r="EO74" s="100"/>
      <c r="EP74" s="100"/>
      <c r="EQ74" s="100"/>
      <c r="ER74" s="100"/>
      <c r="ES74" s="100"/>
      <c r="ET74" s="100"/>
      <c r="EU74" s="100"/>
      <c r="EV74" s="100"/>
      <c r="EW74" s="100"/>
      <c r="EX74" s="100"/>
      <c r="EY74" s="100"/>
      <c r="EZ74" s="100"/>
      <c r="FA74" s="100"/>
      <c r="FB74" s="100"/>
      <c r="FC74" s="100"/>
      <c r="FD74" s="100"/>
      <c r="FE74" s="100"/>
      <c r="FF74" s="100"/>
      <c r="FG74" s="100"/>
      <c r="FH74" s="100"/>
      <c r="FI74" s="100"/>
      <c r="FJ74" s="100"/>
      <c r="FK74" s="100"/>
      <c r="FL74" s="100"/>
      <c r="FM74" s="100"/>
      <c r="FN74" s="100"/>
      <c r="FO74" s="100"/>
      <c r="FP74" s="100"/>
      <c r="FQ74" s="100"/>
      <c r="FR74" s="100"/>
      <c r="FS74" s="100"/>
      <c r="FT74" s="100"/>
      <c r="FU74" s="100"/>
      <c r="FV74" s="100"/>
      <c r="FW74" s="100"/>
      <c r="FX74" s="100"/>
      <c r="FY74" s="100"/>
      <c r="FZ74" s="100"/>
      <c r="GA74" s="100"/>
      <c r="GB74" s="100"/>
      <c r="GC74" s="100"/>
      <c r="GD74" s="100"/>
      <c r="GE74" s="100"/>
      <c r="GF74" s="100"/>
      <c r="GG74" s="100"/>
      <c r="GH74" s="100"/>
      <c r="GI74" s="100"/>
      <c r="GJ74" s="100"/>
      <c r="GK74" s="100"/>
      <c r="GL74" s="100"/>
      <c r="GM74" s="100"/>
      <c r="GN74" s="100"/>
      <c r="GO74" s="100"/>
      <c r="GP74" s="100"/>
      <c r="GQ74" s="100"/>
      <c r="GR74" s="100"/>
      <c r="GS74" s="100"/>
      <c r="GT74" s="100"/>
      <c r="GU74" s="100"/>
      <c r="GV74" s="100"/>
      <c r="GW74" s="100"/>
      <c r="GX74" s="100"/>
      <c r="GY74" s="100"/>
      <c r="GZ74" s="100"/>
      <c r="HA74" s="100"/>
      <c r="HB74" s="100"/>
      <c r="HC74" s="100"/>
      <c r="HD74" s="100"/>
      <c r="HE74" s="100"/>
      <c r="HF74" s="100"/>
      <c r="HG74" s="100"/>
      <c r="HH74" s="100"/>
      <c r="HI74" s="100"/>
      <c r="HJ74" s="100"/>
      <c r="HK74" s="100"/>
      <c r="HL74" s="100"/>
      <c r="HM74" s="100"/>
      <c r="HN74" s="100"/>
      <c r="HO74" s="100"/>
      <c r="HP74" s="100"/>
      <c r="HQ74" s="100"/>
      <c r="HR74" s="100"/>
      <c r="HS74" s="100"/>
      <c r="HT74" s="100"/>
      <c r="HU74" s="100"/>
      <c r="HV74" s="100"/>
      <c r="HW74" s="100"/>
      <c r="HX74" s="100"/>
      <c r="HY74" s="100"/>
      <c r="HZ74" s="100"/>
      <c r="IA74" s="100"/>
      <c r="IB74" s="100"/>
      <c r="IC74" s="100"/>
      <c r="ID74" s="100"/>
      <c r="IE74" s="100"/>
      <c r="IF74" s="100"/>
      <c r="IG74" s="100"/>
      <c r="IH74" s="100"/>
      <c r="II74" s="100"/>
      <c r="IJ74" s="100"/>
      <c r="IK74" s="100"/>
      <c r="IL74" s="100"/>
      <c r="IM74" s="100"/>
      <c r="IN74" s="100"/>
      <c r="IO74" s="100"/>
      <c r="IP74" s="100"/>
      <c r="IQ74" s="100"/>
      <c r="IR74" s="100"/>
      <c r="IS74" s="100"/>
      <c r="IT74" s="100"/>
      <c r="IU74" s="100"/>
      <c r="IV74" s="100"/>
    </row>
    <row r="75" spans="1:256" ht="17.25" customHeight="1" x14ac:dyDescent="0.2">
      <c r="A75" s="249" t="s">
        <v>113</v>
      </c>
      <c r="B75" s="196" t="s">
        <v>108</v>
      </c>
      <c r="C75" s="250">
        <v>1.8150000000000004</v>
      </c>
      <c r="D75" s="251"/>
      <c r="E75" s="194"/>
      <c r="F75" s="194">
        <f>C75*E75</f>
        <v>0</v>
      </c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  <c r="BZ75" s="100"/>
      <c r="CA75" s="100"/>
      <c r="CB75" s="100"/>
      <c r="CC75" s="100"/>
      <c r="CD75" s="100"/>
      <c r="CE75" s="100"/>
      <c r="CF75" s="100"/>
      <c r="CG75" s="100"/>
      <c r="CH75" s="100"/>
      <c r="CI75" s="100"/>
      <c r="CJ75" s="100"/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0"/>
      <c r="CV75" s="100"/>
      <c r="CW75" s="100"/>
      <c r="CX75" s="100"/>
      <c r="CY75" s="100"/>
      <c r="CZ75" s="100"/>
      <c r="DA75" s="100"/>
      <c r="DB75" s="100"/>
      <c r="DC75" s="100"/>
      <c r="DD75" s="100"/>
      <c r="DE75" s="100"/>
      <c r="DF75" s="100"/>
      <c r="DG75" s="100"/>
      <c r="DH75" s="100"/>
      <c r="DI75" s="100"/>
      <c r="DJ75" s="100"/>
      <c r="DK75" s="100"/>
      <c r="DL75" s="100"/>
      <c r="DM75" s="100"/>
      <c r="DN75" s="100"/>
      <c r="DO75" s="100"/>
      <c r="DP75" s="100"/>
      <c r="DQ75" s="100"/>
      <c r="DR75" s="100"/>
      <c r="DS75" s="100"/>
      <c r="DT75" s="100"/>
      <c r="DU75" s="100"/>
      <c r="DV75" s="100"/>
      <c r="DW75" s="100"/>
      <c r="DX75" s="100"/>
      <c r="DY75" s="100"/>
      <c r="DZ75" s="100"/>
      <c r="EA75" s="100"/>
      <c r="EB75" s="100"/>
      <c r="EC75" s="100"/>
      <c r="ED75" s="100"/>
      <c r="EE75" s="100"/>
      <c r="EF75" s="100"/>
      <c r="EG75" s="100"/>
      <c r="EH75" s="100"/>
      <c r="EI75" s="100"/>
      <c r="EJ75" s="100"/>
      <c r="EK75" s="100"/>
      <c r="EL75" s="100"/>
      <c r="EM75" s="100"/>
      <c r="EN75" s="100"/>
      <c r="EO75" s="100"/>
      <c r="EP75" s="100"/>
      <c r="EQ75" s="100"/>
      <c r="ER75" s="100"/>
      <c r="ES75" s="100"/>
      <c r="ET75" s="100"/>
      <c r="EU75" s="100"/>
      <c r="EV75" s="100"/>
      <c r="EW75" s="100"/>
      <c r="EX75" s="100"/>
      <c r="EY75" s="100"/>
      <c r="EZ75" s="100"/>
      <c r="FA75" s="100"/>
      <c r="FB75" s="100"/>
      <c r="FC75" s="100"/>
      <c r="FD75" s="100"/>
      <c r="FE75" s="100"/>
      <c r="FF75" s="100"/>
      <c r="FG75" s="100"/>
      <c r="FH75" s="100"/>
      <c r="FI75" s="100"/>
      <c r="FJ75" s="100"/>
      <c r="FK75" s="100"/>
      <c r="FL75" s="100"/>
      <c r="FM75" s="100"/>
      <c r="FN75" s="100"/>
      <c r="FO75" s="100"/>
      <c r="FP75" s="100"/>
      <c r="FQ75" s="100"/>
      <c r="FR75" s="100"/>
      <c r="FS75" s="100"/>
      <c r="FT75" s="100"/>
      <c r="FU75" s="100"/>
      <c r="FV75" s="100"/>
      <c r="FW75" s="100"/>
      <c r="FX75" s="100"/>
      <c r="FY75" s="100"/>
      <c r="FZ75" s="100"/>
      <c r="GA75" s="100"/>
      <c r="GB75" s="100"/>
      <c r="GC75" s="100"/>
      <c r="GD75" s="100"/>
      <c r="GE75" s="100"/>
      <c r="GF75" s="100"/>
      <c r="GG75" s="100"/>
      <c r="GH75" s="100"/>
      <c r="GI75" s="100"/>
      <c r="GJ75" s="100"/>
      <c r="GK75" s="100"/>
      <c r="GL75" s="100"/>
      <c r="GM75" s="100"/>
      <c r="GN75" s="100"/>
      <c r="GO75" s="100"/>
      <c r="GP75" s="100"/>
      <c r="GQ75" s="100"/>
      <c r="GR75" s="100"/>
      <c r="GS75" s="100"/>
      <c r="GT75" s="100"/>
      <c r="GU75" s="100"/>
      <c r="GV75" s="100"/>
      <c r="GW75" s="100"/>
      <c r="GX75" s="100"/>
      <c r="GY75" s="100"/>
      <c r="GZ75" s="100"/>
      <c r="HA75" s="100"/>
      <c r="HB75" s="100"/>
      <c r="HC75" s="100"/>
      <c r="HD75" s="100"/>
      <c r="HE75" s="100"/>
      <c r="HF75" s="100"/>
      <c r="HG75" s="100"/>
      <c r="HH75" s="100"/>
      <c r="HI75" s="100"/>
      <c r="HJ75" s="100"/>
      <c r="HK75" s="100"/>
      <c r="HL75" s="100"/>
      <c r="HM75" s="100"/>
      <c r="HN75" s="100"/>
      <c r="HO75" s="100"/>
      <c r="HP75" s="100"/>
      <c r="HQ75" s="100"/>
      <c r="HR75" s="100"/>
      <c r="HS75" s="100"/>
      <c r="HT75" s="100"/>
      <c r="HU75" s="100"/>
      <c r="HV75" s="100"/>
      <c r="HW75" s="100"/>
      <c r="HX75" s="100"/>
      <c r="HY75" s="100"/>
      <c r="HZ75" s="100"/>
      <c r="IA75" s="100"/>
      <c r="IB75" s="100"/>
      <c r="IC75" s="100"/>
      <c r="ID75" s="100"/>
      <c r="IE75" s="100"/>
      <c r="IF75" s="100"/>
      <c r="IG75" s="100"/>
      <c r="IH75" s="100"/>
      <c r="II75" s="100"/>
      <c r="IJ75" s="100"/>
      <c r="IK75" s="100"/>
      <c r="IL75" s="100"/>
      <c r="IM75" s="100"/>
      <c r="IN75" s="100"/>
      <c r="IO75" s="100"/>
      <c r="IP75" s="100"/>
      <c r="IQ75" s="100"/>
      <c r="IR75" s="100"/>
      <c r="IS75" s="100"/>
      <c r="IT75" s="100"/>
      <c r="IU75" s="100"/>
      <c r="IV75" s="100"/>
    </row>
    <row r="76" spans="1:256" x14ac:dyDescent="0.2">
      <c r="A76" s="439" t="s">
        <v>402</v>
      </c>
      <c r="B76" s="439"/>
      <c r="C76" s="439"/>
      <c r="D76" s="439"/>
      <c r="E76" s="439"/>
      <c r="F76" s="238">
        <f>F71+F72+F73+F74+F75</f>
        <v>0</v>
      </c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00"/>
      <c r="BN76" s="100"/>
      <c r="BO76" s="100"/>
      <c r="BP76" s="100"/>
      <c r="BQ76" s="100"/>
      <c r="BR76" s="100"/>
      <c r="BS76" s="100"/>
      <c r="BT76" s="100"/>
      <c r="BU76" s="100"/>
      <c r="BV76" s="100"/>
      <c r="BW76" s="100"/>
      <c r="BX76" s="100"/>
      <c r="BY76" s="100"/>
      <c r="BZ76" s="100"/>
      <c r="CA76" s="100"/>
      <c r="CB76" s="100"/>
      <c r="CC76" s="100"/>
      <c r="CD76" s="100"/>
      <c r="CE76" s="100"/>
      <c r="CF76" s="100"/>
      <c r="CG76" s="100"/>
      <c r="CH76" s="100"/>
      <c r="CI76" s="100"/>
      <c r="CJ76" s="100"/>
      <c r="CK76" s="100"/>
      <c r="CL76" s="100"/>
      <c r="CM76" s="100"/>
      <c r="CN76" s="100"/>
      <c r="CO76" s="100"/>
      <c r="CP76" s="100"/>
      <c r="CQ76" s="100"/>
      <c r="CR76" s="100"/>
      <c r="CS76" s="100"/>
      <c r="CT76" s="100"/>
      <c r="CU76" s="100"/>
      <c r="CV76" s="100"/>
      <c r="CW76" s="100"/>
      <c r="CX76" s="100"/>
      <c r="CY76" s="100"/>
      <c r="CZ76" s="100"/>
      <c r="DA76" s="100"/>
      <c r="DB76" s="100"/>
      <c r="DC76" s="100"/>
      <c r="DD76" s="100"/>
      <c r="DE76" s="100"/>
      <c r="DF76" s="100"/>
      <c r="DG76" s="100"/>
      <c r="DH76" s="100"/>
      <c r="DI76" s="100"/>
      <c r="DJ76" s="100"/>
      <c r="DK76" s="100"/>
      <c r="DL76" s="100"/>
      <c r="DM76" s="100"/>
      <c r="DN76" s="100"/>
      <c r="DO76" s="100"/>
      <c r="DP76" s="100"/>
      <c r="DQ76" s="100"/>
      <c r="DR76" s="100"/>
      <c r="DS76" s="100"/>
      <c r="DT76" s="100"/>
      <c r="DU76" s="100"/>
      <c r="DV76" s="100"/>
      <c r="DW76" s="100"/>
      <c r="DX76" s="100"/>
      <c r="DY76" s="100"/>
      <c r="DZ76" s="100"/>
      <c r="EA76" s="100"/>
      <c r="EB76" s="100"/>
      <c r="EC76" s="100"/>
      <c r="ED76" s="100"/>
      <c r="EE76" s="100"/>
      <c r="EF76" s="100"/>
      <c r="EG76" s="100"/>
      <c r="EH76" s="100"/>
      <c r="EI76" s="100"/>
      <c r="EJ76" s="100"/>
      <c r="EK76" s="100"/>
      <c r="EL76" s="100"/>
      <c r="EM76" s="100"/>
      <c r="EN76" s="100"/>
      <c r="EO76" s="100"/>
      <c r="EP76" s="100"/>
      <c r="EQ76" s="100"/>
      <c r="ER76" s="100"/>
      <c r="ES76" s="100"/>
      <c r="ET76" s="100"/>
      <c r="EU76" s="100"/>
      <c r="EV76" s="100"/>
      <c r="EW76" s="100"/>
      <c r="EX76" s="100"/>
      <c r="EY76" s="100"/>
      <c r="EZ76" s="100"/>
      <c r="FA76" s="100"/>
      <c r="FB76" s="100"/>
      <c r="FC76" s="100"/>
      <c r="FD76" s="100"/>
      <c r="FE76" s="100"/>
      <c r="FF76" s="100"/>
      <c r="FG76" s="100"/>
      <c r="FH76" s="100"/>
      <c r="FI76" s="100"/>
      <c r="FJ76" s="100"/>
      <c r="FK76" s="100"/>
      <c r="FL76" s="100"/>
      <c r="FM76" s="100"/>
      <c r="FN76" s="100"/>
      <c r="FO76" s="100"/>
      <c r="FP76" s="100"/>
      <c r="FQ76" s="100"/>
      <c r="FR76" s="100"/>
      <c r="FS76" s="100"/>
      <c r="FT76" s="100"/>
      <c r="FU76" s="100"/>
      <c r="FV76" s="100"/>
      <c r="FW76" s="100"/>
      <c r="FX76" s="100"/>
      <c r="FY76" s="100"/>
      <c r="FZ76" s="100"/>
      <c r="GA76" s="100"/>
      <c r="GB76" s="100"/>
      <c r="GC76" s="100"/>
      <c r="GD76" s="100"/>
      <c r="GE76" s="100"/>
      <c r="GF76" s="100"/>
      <c r="GG76" s="100"/>
      <c r="GH76" s="100"/>
      <c r="GI76" s="100"/>
      <c r="GJ76" s="100"/>
      <c r="GK76" s="100"/>
      <c r="GL76" s="100"/>
      <c r="GM76" s="100"/>
      <c r="GN76" s="100"/>
      <c r="GO76" s="100"/>
      <c r="GP76" s="100"/>
      <c r="GQ76" s="100"/>
      <c r="GR76" s="100"/>
      <c r="GS76" s="100"/>
      <c r="GT76" s="100"/>
      <c r="GU76" s="100"/>
      <c r="GV76" s="100"/>
      <c r="GW76" s="100"/>
      <c r="GX76" s="100"/>
      <c r="GY76" s="100"/>
      <c r="GZ76" s="100"/>
      <c r="HA76" s="100"/>
      <c r="HB76" s="100"/>
      <c r="HC76" s="100"/>
      <c r="HD76" s="100"/>
      <c r="HE76" s="100"/>
      <c r="HF76" s="100"/>
      <c r="HG76" s="100"/>
      <c r="HH76" s="100"/>
      <c r="HI76" s="100"/>
      <c r="HJ76" s="100"/>
      <c r="HK76" s="100"/>
      <c r="HL76" s="100"/>
      <c r="HM76" s="100"/>
      <c r="HN76" s="100"/>
      <c r="HO76" s="100"/>
      <c r="HP76" s="100"/>
      <c r="HQ76" s="100"/>
      <c r="HR76" s="100"/>
      <c r="HS76" s="100"/>
      <c r="HT76" s="100"/>
      <c r="HU76" s="100"/>
      <c r="HV76" s="100"/>
      <c r="HW76" s="100"/>
      <c r="HX76" s="100"/>
      <c r="HY76" s="100"/>
      <c r="HZ76" s="100"/>
      <c r="IA76" s="100"/>
      <c r="IB76" s="100"/>
      <c r="IC76" s="100"/>
      <c r="ID76" s="100"/>
      <c r="IE76" s="100"/>
      <c r="IF76" s="100"/>
      <c r="IG76" s="100"/>
      <c r="IH76" s="100"/>
      <c r="II76" s="100"/>
      <c r="IJ76" s="100"/>
      <c r="IK76" s="100"/>
      <c r="IL76" s="100"/>
      <c r="IM76" s="100"/>
      <c r="IN76" s="100"/>
      <c r="IO76" s="100"/>
      <c r="IP76" s="100"/>
      <c r="IQ76" s="100"/>
      <c r="IR76" s="100"/>
      <c r="IS76" s="100"/>
      <c r="IT76" s="100"/>
      <c r="IU76" s="100"/>
      <c r="IV76" s="100"/>
    </row>
    <row r="77" spans="1:256" x14ac:dyDescent="0.2">
      <c r="A77" s="449" t="s">
        <v>89</v>
      </c>
      <c r="B77" s="449"/>
      <c r="C77" s="449"/>
      <c r="D77" s="449"/>
      <c r="E77" s="449"/>
      <c r="F77" s="240">
        <f>F76</f>
        <v>0</v>
      </c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0"/>
      <c r="AT77" s="100"/>
      <c r="AU77" s="100"/>
      <c r="AV77" s="100"/>
      <c r="AW77" s="100"/>
      <c r="AX77" s="100"/>
      <c r="AY77" s="100"/>
      <c r="AZ77" s="100"/>
      <c r="BA77" s="100"/>
      <c r="BB77" s="100"/>
      <c r="BC77" s="100"/>
      <c r="BD77" s="100"/>
      <c r="BE77" s="100"/>
      <c r="BF77" s="100"/>
      <c r="BG77" s="100"/>
      <c r="BH77" s="100"/>
      <c r="BI77" s="100"/>
      <c r="BJ77" s="100"/>
      <c r="BK77" s="100"/>
      <c r="BL77" s="100"/>
      <c r="BM77" s="100"/>
      <c r="BN77" s="100"/>
      <c r="BO77" s="100"/>
      <c r="BP77" s="100"/>
      <c r="BQ77" s="100"/>
      <c r="BR77" s="100"/>
      <c r="BS77" s="100"/>
      <c r="BT77" s="100"/>
      <c r="BU77" s="100"/>
      <c r="BV77" s="100"/>
      <c r="BW77" s="100"/>
      <c r="BX77" s="100"/>
      <c r="BY77" s="100"/>
      <c r="BZ77" s="100"/>
      <c r="CA77" s="100"/>
      <c r="CB77" s="100"/>
      <c r="CC77" s="100"/>
      <c r="CD77" s="100"/>
      <c r="CE77" s="100"/>
      <c r="CF77" s="100"/>
      <c r="CG77" s="100"/>
      <c r="CH77" s="100"/>
      <c r="CI77" s="100"/>
      <c r="CJ77" s="100"/>
      <c r="CK77" s="100"/>
      <c r="CL77" s="100"/>
      <c r="CM77" s="100"/>
      <c r="CN77" s="100"/>
      <c r="CO77" s="100"/>
      <c r="CP77" s="100"/>
      <c r="CQ77" s="100"/>
      <c r="CR77" s="100"/>
      <c r="CS77" s="100"/>
      <c r="CT77" s="100"/>
      <c r="CU77" s="100"/>
      <c r="CV77" s="100"/>
      <c r="CW77" s="100"/>
      <c r="CX77" s="100"/>
      <c r="CY77" s="100"/>
      <c r="CZ77" s="100"/>
      <c r="DA77" s="100"/>
      <c r="DB77" s="100"/>
      <c r="DC77" s="100"/>
      <c r="DD77" s="100"/>
      <c r="DE77" s="100"/>
      <c r="DF77" s="100"/>
      <c r="DG77" s="100"/>
      <c r="DH77" s="100"/>
      <c r="DI77" s="100"/>
      <c r="DJ77" s="100"/>
      <c r="DK77" s="100"/>
      <c r="DL77" s="100"/>
      <c r="DM77" s="100"/>
      <c r="DN77" s="100"/>
      <c r="DO77" s="100"/>
      <c r="DP77" s="100"/>
      <c r="DQ77" s="100"/>
      <c r="DR77" s="100"/>
      <c r="DS77" s="100"/>
      <c r="DT77" s="100"/>
      <c r="DU77" s="100"/>
      <c r="DV77" s="100"/>
      <c r="DW77" s="100"/>
      <c r="DX77" s="100"/>
      <c r="DY77" s="100"/>
      <c r="DZ77" s="100"/>
      <c r="EA77" s="100"/>
      <c r="EB77" s="100"/>
      <c r="EC77" s="100"/>
      <c r="ED77" s="100"/>
      <c r="EE77" s="100"/>
      <c r="EF77" s="100"/>
      <c r="EG77" s="100"/>
      <c r="EH77" s="100"/>
      <c r="EI77" s="100"/>
      <c r="EJ77" s="100"/>
      <c r="EK77" s="100"/>
      <c r="EL77" s="100"/>
      <c r="EM77" s="100"/>
      <c r="EN77" s="100"/>
      <c r="EO77" s="100"/>
      <c r="EP77" s="100"/>
      <c r="EQ77" s="100"/>
      <c r="ER77" s="100"/>
      <c r="ES77" s="100"/>
      <c r="ET77" s="100"/>
      <c r="EU77" s="100"/>
      <c r="EV77" s="100"/>
      <c r="EW77" s="100"/>
      <c r="EX77" s="100"/>
      <c r="EY77" s="100"/>
      <c r="EZ77" s="100"/>
      <c r="FA77" s="100"/>
      <c r="FB77" s="100"/>
      <c r="FC77" s="100"/>
      <c r="FD77" s="100"/>
      <c r="FE77" s="100"/>
      <c r="FF77" s="100"/>
      <c r="FG77" s="100"/>
      <c r="FH77" s="100"/>
      <c r="FI77" s="100"/>
      <c r="FJ77" s="100"/>
      <c r="FK77" s="100"/>
      <c r="FL77" s="100"/>
      <c r="FM77" s="100"/>
      <c r="FN77" s="100"/>
      <c r="FO77" s="100"/>
      <c r="FP77" s="100"/>
      <c r="FQ77" s="100"/>
      <c r="FR77" s="100"/>
      <c r="FS77" s="100"/>
      <c r="FT77" s="100"/>
      <c r="FU77" s="100"/>
      <c r="FV77" s="100"/>
      <c r="FW77" s="100"/>
      <c r="FX77" s="100"/>
      <c r="FY77" s="100"/>
      <c r="FZ77" s="100"/>
      <c r="GA77" s="100"/>
      <c r="GB77" s="100"/>
      <c r="GC77" s="100"/>
      <c r="GD77" s="100"/>
      <c r="GE77" s="100"/>
      <c r="GF77" s="100"/>
      <c r="GG77" s="100"/>
      <c r="GH77" s="100"/>
      <c r="GI77" s="100"/>
      <c r="GJ77" s="100"/>
      <c r="GK77" s="100"/>
      <c r="GL77" s="100"/>
      <c r="GM77" s="100"/>
      <c r="GN77" s="100"/>
      <c r="GO77" s="100"/>
      <c r="GP77" s="100"/>
      <c r="GQ77" s="100"/>
      <c r="GR77" s="100"/>
      <c r="GS77" s="100"/>
      <c r="GT77" s="100"/>
      <c r="GU77" s="100"/>
      <c r="GV77" s="100"/>
      <c r="GW77" s="100"/>
      <c r="GX77" s="100"/>
      <c r="GY77" s="100"/>
      <c r="GZ77" s="100"/>
      <c r="HA77" s="100"/>
      <c r="HB77" s="100"/>
      <c r="HC77" s="100"/>
      <c r="HD77" s="100"/>
      <c r="HE77" s="100"/>
      <c r="HF77" s="100"/>
      <c r="HG77" s="100"/>
      <c r="HH77" s="100"/>
      <c r="HI77" s="100"/>
      <c r="HJ77" s="100"/>
      <c r="HK77" s="100"/>
      <c r="HL77" s="100"/>
      <c r="HM77" s="100"/>
      <c r="HN77" s="100"/>
      <c r="HO77" s="100"/>
      <c r="HP77" s="100"/>
      <c r="HQ77" s="100"/>
      <c r="HR77" s="100"/>
      <c r="HS77" s="100"/>
      <c r="HT77" s="100"/>
      <c r="HU77" s="100"/>
      <c r="HV77" s="100"/>
      <c r="HW77" s="100"/>
      <c r="HX77" s="100"/>
      <c r="HY77" s="100"/>
      <c r="HZ77" s="100"/>
      <c r="IA77" s="100"/>
      <c r="IB77" s="100"/>
      <c r="IC77" s="100"/>
      <c r="ID77" s="100"/>
      <c r="IE77" s="100"/>
      <c r="IF77" s="100"/>
      <c r="IG77" s="100"/>
      <c r="IH77" s="100"/>
      <c r="II77" s="100"/>
      <c r="IJ77" s="100"/>
      <c r="IK77" s="100"/>
      <c r="IL77" s="100"/>
      <c r="IM77" s="100"/>
      <c r="IN77" s="100"/>
      <c r="IO77" s="100"/>
      <c r="IP77" s="100"/>
      <c r="IQ77" s="100"/>
      <c r="IR77" s="100"/>
      <c r="IS77" s="100"/>
      <c r="IT77" s="100"/>
      <c r="IU77" s="100"/>
      <c r="IV77" s="100"/>
    </row>
    <row r="78" spans="1:256" x14ac:dyDescent="0.2">
      <c r="A78" s="241" t="s">
        <v>90</v>
      </c>
      <c r="B78" s="242"/>
      <c r="C78" s="243"/>
      <c r="D78" s="244"/>
      <c r="E78" s="245">
        <v>0.26</v>
      </c>
      <c r="F78" s="246">
        <f>F77*E78</f>
        <v>0</v>
      </c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AZ78" s="100"/>
      <c r="BA78" s="100"/>
      <c r="BB78" s="100"/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  <c r="BZ78" s="100"/>
      <c r="CA78" s="100"/>
      <c r="CB78" s="100"/>
      <c r="CC78" s="100"/>
      <c r="CD78" s="100"/>
      <c r="CE78" s="100"/>
      <c r="CF78" s="100"/>
      <c r="CG78" s="100"/>
      <c r="CH78" s="100"/>
      <c r="CI78" s="100"/>
      <c r="CJ78" s="100"/>
      <c r="CK78" s="100"/>
      <c r="CL78" s="100"/>
      <c r="CM78" s="100"/>
      <c r="CN78" s="100"/>
      <c r="CO78" s="100"/>
      <c r="CP78" s="100"/>
      <c r="CQ78" s="100"/>
      <c r="CR78" s="100"/>
      <c r="CS78" s="100"/>
      <c r="CT78" s="100"/>
      <c r="CU78" s="100"/>
      <c r="CV78" s="100"/>
      <c r="CW78" s="100"/>
      <c r="CX78" s="100"/>
      <c r="CY78" s="100"/>
      <c r="CZ78" s="100"/>
      <c r="DA78" s="100"/>
      <c r="DB78" s="100"/>
      <c r="DC78" s="100"/>
      <c r="DD78" s="100"/>
      <c r="DE78" s="100"/>
      <c r="DF78" s="100"/>
      <c r="DG78" s="100"/>
      <c r="DH78" s="100"/>
      <c r="DI78" s="100"/>
      <c r="DJ78" s="100"/>
      <c r="DK78" s="100"/>
      <c r="DL78" s="100"/>
      <c r="DM78" s="100"/>
      <c r="DN78" s="100"/>
      <c r="DO78" s="100"/>
      <c r="DP78" s="100"/>
      <c r="DQ78" s="100"/>
      <c r="DR78" s="100"/>
      <c r="DS78" s="100"/>
      <c r="DT78" s="100"/>
      <c r="DU78" s="100"/>
      <c r="DV78" s="100"/>
      <c r="DW78" s="100"/>
      <c r="DX78" s="100"/>
      <c r="DY78" s="100"/>
      <c r="DZ78" s="100"/>
      <c r="EA78" s="100"/>
      <c r="EB78" s="100"/>
      <c r="EC78" s="100"/>
      <c r="ED78" s="100"/>
      <c r="EE78" s="100"/>
      <c r="EF78" s="100"/>
      <c r="EG78" s="100"/>
      <c r="EH78" s="100"/>
      <c r="EI78" s="100"/>
      <c r="EJ78" s="100"/>
      <c r="EK78" s="100"/>
      <c r="EL78" s="100"/>
      <c r="EM78" s="100"/>
      <c r="EN78" s="100"/>
      <c r="EO78" s="100"/>
      <c r="EP78" s="100"/>
      <c r="EQ78" s="100"/>
      <c r="ER78" s="100"/>
      <c r="ES78" s="100"/>
      <c r="ET78" s="100"/>
      <c r="EU78" s="100"/>
      <c r="EV78" s="100"/>
      <c r="EW78" s="100"/>
      <c r="EX78" s="100"/>
      <c r="EY78" s="100"/>
      <c r="EZ78" s="100"/>
      <c r="FA78" s="100"/>
      <c r="FB78" s="100"/>
      <c r="FC78" s="100"/>
      <c r="FD78" s="100"/>
      <c r="FE78" s="100"/>
      <c r="FF78" s="100"/>
      <c r="FG78" s="100"/>
      <c r="FH78" s="100"/>
      <c r="FI78" s="100"/>
      <c r="FJ78" s="100"/>
      <c r="FK78" s="100"/>
      <c r="FL78" s="100"/>
      <c r="FM78" s="100"/>
      <c r="FN78" s="100"/>
      <c r="FO78" s="100"/>
      <c r="FP78" s="100"/>
      <c r="FQ78" s="100"/>
      <c r="FR78" s="100"/>
      <c r="FS78" s="100"/>
      <c r="FT78" s="100"/>
      <c r="FU78" s="100"/>
      <c r="FV78" s="100"/>
      <c r="FW78" s="100"/>
      <c r="FX78" s="100"/>
      <c r="FY78" s="100"/>
      <c r="FZ78" s="100"/>
      <c r="GA78" s="100"/>
      <c r="GB78" s="100"/>
      <c r="GC78" s="100"/>
      <c r="GD78" s="100"/>
      <c r="GE78" s="100"/>
      <c r="GF78" s="100"/>
      <c r="GG78" s="100"/>
      <c r="GH78" s="100"/>
      <c r="GI78" s="100"/>
      <c r="GJ78" s="100"/>
      <c r="GK78" s="100"/>
      <c r="GL78" s="100"/>
      <c r="GM78" s="100"/>
      <c r="GN78" s="100"/>
      <c r="GO78" s="100"/>
      <c r="GP78" s="100"/>
      <c r="GQ78" s="100"/>
      <c r="GR78" s="100"/>
      <c r="GS78" s="100"/>
      <c r="GT78" s="100"/>
      <c r="GU78" s="100"/>
      <c r="GV78" s="100"/>
      <c r="GW78" s="100"/>
      <c r="GX78" s="100"/>
      <c r="GY78" s="100"/>
      <c r="GZ78" s="100"/>
      <c r="HA78" s="100"/>
      <c r="HB78" s="100"/>
      <c r="HC78" s="100"/>
      <c r="HD78" s="100"/>
      <c r="HE78" s="100"/>
      <c r="HF78" s="100"/>
      <c r="HG78" s="100"/>
      <c r="HH78" s="100"/>
      <c r="HI78" s="100"/>
      <c r="HJ78" s="100"/>
      <c r="HK78" s="100"/>
      <c r="HL78" s="100"/>
      <c r="HM78" s="100"/>
      <c r="HN78" s="100"/>
      <c r="HO78" s="100"/>
      <c r="HP78" s="100"/>
      <c r="HQ78" s="100"/>
      <c r="HR78" s="100"/>
      <c r="HS78" s="100"/>
      <c r="HT78" s="100"/>
      <c r="HU78" s="100"/>
      <c r="HV78" s="100"/>
      <c r="HW78" s="100"/>
      <c r="HX78" s="100"/>
      <c r="HY78" s="100"/>
      <c r="HZ78" s="100"/>
      <c r="IA78" s="100"/>
      <c r="IB78" s="100"/>
      <c r="IC78" s="100"/>
      <c r="ID78" s="100"/>
      <c r="IE78" s="100"/>
      <c r="IF78" s="100"/>
      <c r="IG78" s="100"/>
      <c r="IH78" s="100"/>
      <c r="II78" s="100"/>
      <c r="IJ78" s="100"/>
      <c r="IK78" s="100"/>
      <c r="IL78" s="100"/>
      <c r="IM78" s="100"/>
      <c r="IN78" s="100"/>
      <c r="IO78" s="100"/>
      <c r="IP78" s="100"/>
      <c r="IQ78" s="100"/>
      <c r="IR78" s="100"/>
      <c r="IS78" s="100"/>
      <c r="IT78" s="100"/>
      <c r="IU78" s="100"/>
      <c r="IV78" s="100"/>
    </row>
    <row r="79" spans="1:256" x14ac:dyDescent="0.2">
      <c r="A79" s="443" t="s">
        <v>91</v>
      </c>
      <c r="B79" s="443"/>
      <c r="C79" s="443"/>
      <c r="D79" s="443"/>
      <c r="E79" s="443"/>
      <c r="F79" s="247">
        <f>F77+F78</f>
        <v>0</v>
      </c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  <c r="BZ79" s="100"/>
      <c r="CA79" s="100"/>
      <c r="CB79" s="100"/>
      <c r="CC79" s="100"/>
      <c r="CD79" s="100"/>
      <c r="CE79" s="100"/>
      <c r="CF79" s="100"/>
      <c r="CG79" s="100"/>
      <c r="CH79" s="100"/>
      <c r="CI79" s="100"/>
      <c r="CJ79" s="100"/>
      <c r="CK79" s="100"/>
      <c r="CL79" s="100"/>
      <c r="CM79" s="100"/>
      <c r="CN79" s="100"/>
      <c r="CO79" s="100"/>
      <c r="CP79" s="100"/>
      <c r="CQ79" s="100"/>
      <c r="CR79" s="100"/>
      <c r="CS79" s="100"/>
      <c r="CT79" s="100"/>
      <c r="CU79" s="100"/>
      <c r="CV79" s="100"/>
      <c r="CW79" s="100"/>
      <c r="CX79" s="100"/>
      <c r="CY79" s="100"/>
      <c r="CZ79" s="100"/>
      <c r="DA79" s="100"/>
      <c r="DB79" s="100"/>
      <c r="DC79" s="100"/>
      <c r="DD79" s="100"/>
      <c r="DE79" s="100"/>
      <c r="DF79" s="100"/>
      <c r="DG79" s="100"/>
      <c r="DH79" s="100"/>
      <c r="DI79" s="100"/>
      <c r="DJ79" s="100"/>
      <c r="DK79" s="100"/>
      <c r="DL79" s="100"/>
      <c r="DM79" s="100"/>
      <c r="DN79" s="100"/>
      <c r="DO79" s="100"/>
      <c r="DP79" s="100"/>
      <c r="DQ79" s="100"/>
      <c r="DR79" s="100"/>
      <c r="DS79" s="100"/>
      <c r="DT79" s="100"/>
      <c r="DU79" s="100"/>
      <c r="DV79" s="100"/>
      <c r="DW79" s="100"/>
      <c r="DX79" s="100"/>
      <c r="DY79" s="100"/>
      <c r="DZ79" s="100"/>
      <c r="EA79" s="100"/>
      <c r="EB79" s="100"/>
      <c r="EC79" s="100"/>
      <c r="ED79" s="100"/>
      <c r="EE79" s="100"/>
      <c r="EF79" s="100"/>
      <c r="EG79" s="100"/>
      <c r="EH79" s="100"/>
      <c r="EI79" s="100"/>
      <c r="EJ79" s="100"/>
      <c r="EK79" s="100"/>
      <c r="EL79" s="100"/>
      <c r="EM79" s="100"/>
      <c r="EN79" s="100"/>
      <c r="EO79" s="100"/>
      <c r="EP79" s="100"/>
      <c r="EQ79" s="100"/>
      <c r="ER79" s="100"/>
      <c r="ES79" s="100"/>
      <c r="ET79" s="100"/>
      <c r="EU79" s="100"/>
      <c r="EV79" s="100"/>
      <c r="EW79" s="100"/>
      <c r="EX79" s="100"/>
      <c r="EY79" s="100"/>
      <c r="EZ79" s="100"/>
      <c r="FA79" s="100"/>
      <c r="FB79" s="100"/>
      <c r="FC79" s="100"/>
      <c r="FD79" s="100"/>
      <c r="FE79" s="100"/>
      <c r="FF79" s="100"/>
      <c r="FG79" s="100"/>
      <c r="FH79" s="100"/>
      <c r="FI79" s="100"/>
      <c r="FJ79" s="100"/>
      <c r="FK79" s="100"/>
      <c r="FL79" s="100"/>
      <c r="FM79" s="100"/>
      <c r="FN79" s="100"/>
      <c r="FO79" s="100"/>
      <c r="FP79" s="100"/>
      <c r="FQ79" s="100"/>
      <c r="FR79" s="100"/>
      <c r="FS79" s="100"/>
      <c r="FT79" s="100"/>
      <c r="FU79" s="100"/>
      <c r="FV79" s="100"/>
      <c r="FW79" s="100"/>
      <c r="FX79" s="100"/>
      <c r="FY79" s="100"/>
      <c r="FZ79" s="100"/>
      <c r="GA79" s="100"/>
      <c r="GB79" s="100"/>
      <c r="GC79" s="100"/>
      <c r="GD79" s="100"/>
      <c r="GE79" s="100"/>
      <c r="GF79" s="100"/>
      <c r="GG79" s="100"/>
      <c r="GH79" s="100"/>
      <c r="GI79" s="100"/>
      <c r="GJ79" s="100"/>
      <c r="GK79" s="100"/>
      <c r="GL79" s="100"/>
      <c r="GM79" s="100"/>
      <c r="GN79" s="100"/>
      <c r="GO79" s="100"/>
      <c r="GP79" s="100"/>
      <c r="GQ79" s="100"/>
      <c r="GR79" s="100"/>
      <c r="GS79" s="100"/>
      <c r="GT79" s="100"/>
      <c r="GU79" s="100"/>
      <c r="GV79" s="100"/>
      <c r="GW79" s="100"/>
      <c r="GX79" s="100"/>
      <c r="GY79" s="100"/>
      <c r="GZ79" s="100"/>
      <c r="HA79" s="100"/>
      <c r="HB79" s="100"/>
      <c r="HC79" s="100"/>
      <c r="HD79" s="100"/>
      <c r="HE79" s="100"/>
      <c r="HF79" s="100"/>
      <c r="HG79" s="100"/>
      <c r="HH79" s="100"/>
      <c r="HI79" s="100"/>
      <c r="HJ79" s="100"/>
      <c r="HK79" s="100"/>
      <c r="HL79" s="100"/>
      <c r="HM79" s="100"/>
      <c r="HN79" s="100"/>
      <c r="HO79" s="100"/>
      <c r="HP79" s="100"/>
      <c r="HQ79" s="100"/>
      <c r="HR79" s="100"/>
      <c r="HS79" s="100"/>
      <c r="HT79" s="100"/>
      <c r="HU79" s="100"/>
      <c r="HV79" s="100"/>
      <c r="HW79" s="100"/>
      <c r="HX79" s="100"/>
      <c r="HY79" s="100"/>
      <c r="HZ79" s="100"/>
      <c r="IA79" s="100"/>
      <c r="IB79" s="100"/>
      <c r="IC79" s="100"/>
      <c r="ID79" s="100"/>
      <c r="IE79" s="100"/>
      <c r="IF79" s="100"/>
      <c r="IG79" s="100"/>
      <c r="IH79" s="100"/>
      <c r="II79" s="100"/>
      <c r="IJ79" s="100"/>
      <c r="IK79" s="100"/>
      <c r="IL79" s="100"/>
      <c r="IM79" s="100"/>
      <c r="IN79" s="100"/>
      <c r="IO79" s="100"/>
      <c r="IP79" s="100"/>
      <c r="IQ79" s="100"/>
      <c r="IR79" s="100"/>
      <c r="IS79" s="100"/>
      <c r="IT79" s="100"/>
      <c r="IU79" s="100"/>
      <c r="IV79" s="100"/>
    </row>
    <row r="80" spans="1:256" ht="22.5" customHeight="1" x14ac:dyDescent="0.2">
      <c r="A80" s="111" t="s">
        <v>71</v>
      </c>
      <c r="B80" s="112"/>
      <c r="C80" s="186" t="s">
        <v>115</v>
      </c>
      <c r="D80" s="179"/>
      <c r="E80" s="113"/>
      <c r="F80" s="112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  <c r="BI80" s="100"/>
      <c r="BJ80" s="100"/>
      <c r="BK80" s="100"/>
      <c r="BL80" s="100"/>
      <c r="BM80" s="100"/>
      <c r="BN80" s="100"/>
      <c r="BO80" s="100"/>
      <c r="BP80" s="100"/>
      <c r="BQ80" s="100"/>
      <c r="BR80" s="100"/>
      <c r="BS80" s="100"/>
      <c r="BT80" s="100"/>
      <c r="BU80" s="100"/>
      <c r="BV80" s="100"/>
      <c r="BW80" s="100"/>
      <c r="BX80" s="100"/>
      <c r="BY80" s="100"/>
      <c r="BZ80" s="100"/>
      <c r="CA80" s="100"/>
      <c r="CB80" s="100"/>
      <c r="CC80" s="100"/>
      <c r="CD80" s="100"/>
      <c r="CE80" s="100"/>
      <c r="CF80" s="100"/>
      <c r="CG80" s="100"/>
      <c r="CH80" s="100"/>
      <c r="CI80" s="100"/>
      <c r="CJ80" s="100"/>
      <c r="CK80" s="100"/>
      <c r="CL80" s="100"/>
      <c r="CM80" s="100"/>
      <c r="CN80" s="100"/>
      <c r="CO80" s="100"/>
      <c r="CP80" s="100"/>
      <c r="CQ80" s="100"/>
      <c r="CR80" s="100"/>
      <c r="CS80" s="100"/>
      <c r="CT80" s="100"/>
      <c r="CU80" s="100"/>
      <c r="CV80" s="100"/>
      <c r="CW80" s="100"/>
      <c r="CX80" s="100"/>
      <c r="CY80" s="100"/>
      <c r="CZ80" s="100"/>
      <c r="DA80" s="100"/>
      <c r="DB80" s="100"/>
      <c r="DC80" s="100"/>
      <c r="DD80" s="100"/>
      <c r="DE80" s="100"/>
      <c r="DF80" s="100"/>
      <c r="DG80" s="100"/>
      <c r="DH80" s="100"/>
      <c r="DI80" s="100"/>
      <c r="DJ80" s="100"/>
      <c r="DK80" s="100"/>
      <c r="DL80" s="100"/>
      <c r="DM80" s="100"/>
      <c r="DN80" s="100"/>
      <c r="DO80" s="100"/>
      <c r="DP80" s="100"/>
      <c r="DQ80" s="100"/>
      <c r="DR80" s="100"/>
      <c r="DS80" s="100"/>
      <c r="DT80" s="100"/>
      <c r="DU80" s="100"/>
      <c r="DV80" s="100"/>
      <c r="DW80" s="100"/>
      <c r="DX80" s="100"/>
      <c r="DY80" s="100"/>
      <c r="DZ80" s="100"/>
      <c r="EA80" s="100"/>
      <c r="EB80" s="100"/>
      <c r="EC80" s="100"/>
      <c r="ED80" s="100"/>
      <c r="EE80" s="100"/>
      <c r="EF80" s="100"/>
      <c r="EG80" s="100"/>
      <c r="EH80" s="100"/>
      <c r="EI80" s="100"/>
      <c r="EJ80" s="100"/>
      <c r="EK80" s="100"/>
      <c r="EL80" s="100"/>
      <c r="EM80" s="100"/>
      <c r="EN80" s="100"/>
      <c r="EO80" s="100"/>
      <c r="EP80" s="100"/>
      <c r="EQ80" s="100"/>
      <c r="ER80" s="100"/>
      <c r="ES80" s="100"/>
      <c r="ET80" s="100"/>
      <c r="EU80" s="100"/>
      <c r="EV80" s="100"/>
      <c r="EW80" s="100"/>
      <c r="EX80" s="100"/>
      <c r="EY80" s="100"/>
      <c r="EZ80" s="100"/>
      <c r="FA80" s="100"/>
      <c r="FB80" s="100"/>
      <c r="FC80" s="100"/>
      <c r="FD80" s="100"/>
      <c r="FE80" s="100"/>
      <c r="FF80" s="100"/>
      <c r="FG80" s="100"/>
      <c r="FH80" s="100"/>
      <c r="FI80" s="100"/>
      <c r="FJ80" s="100"/>
      <c r="FK80" s="100"/>
      <c r="FL80" s="100"/>
      <c r="FM80" s="100"/>
      <c r="FN80" s="100"/>
      <c r="FO80" s="100"/>
      <c r="FP80" s="100"/>
      <c r="FQ80" s="100"/>
      <c r="FR80" s="100"/>
      <c r="FS80" s="100"/>
      <c r="FT80" s="100"/>
      <c r="FU80" s="100"/>
      <c r="FV80" s="100"/>
      <c r="FW80" s="100"/>
      <c r="FX80" s="100"/>
      <c r="FY80" s="100"/>
      <c r="FZ80" s="100"/>
      <c r="GA80" s="100"/>
      <c r="GB80" s="100"/>
      <c r="GC80" s="100"/>
      <c r="GD80" s="100"/>
      <c r="GE80" s="100"/>
      <c r="GF80" s="100"/>
      <c r="GG80" s="100"/>
      <c r="GH80" s="100"/>
      <c r="GI80" s="100"/>
      <c r="GJ80" s="100"/>
      <c r="GK80" s="100"/>
      <c r="GL80" s="100"/>
      <c r="GM80" s="100"/>
      <c r="GN80" s="100"/>
      <c r="GO80" s="100"/>
      <c r="GP80" s="100"/>
      <c r="GQ80" s="100"/>
      <c r="GR80" s="100"/>
      <c r="GS80" s="100"/>
      <c r="GT80" s="100"/>
      <c r="GU80" s="100"/>
      <c r="GV80" s="100"/>
      <c r="GW80" s="100"/>
      <c r="GX80" s="100"/>
      <c r="GY80" s="100"/>
      <c r="GZ80" s="100"/>
      <c r="HA80" s="100"/>
      <c r="HB80" s="100"/>
      <c r="HC80" s="100"/>
      <c r="HD80" s="100"/>
      <c r="HE80" s="100"/>
      <c r="HF80" s="100"/>
      <c r="HG80" s="100"/>
      <c r="HH80" s="100"/>
      <c r="HI80" s="100"/>
      <c r="HJ80" s="100"/>
      <c r="HK80" s="100"/>
      <c r="HL80" s="100"/>
      <c r="HM80" s="100"/>
      <c r="HN80" s="100"/>
      <c r="HO80" s="100"/>
      <c r="HP80" s="100"/>
      <c r="HQ80" s="100"/>
      <c r="HR80" s="100"/>
      <c r="HS80" s="100"/>
      <c r="HT80" s="100"/>
      <c r="HU80" s="100"/>
      <c r="HV80" s="100"/>
      <c r="HW80" s="100"/>
      <c r="HX80" s="100"/>
      <c r="HY80" s="100"/>
      <c r="HZ80" s="100"/>
      <c r="IA80" s="100"/>
      <c r="IB80" s="100"/>
      <c r="IC80" s="100"/>
      <c r="ID80" s="100"/>
      <c r="IE80" s="100"/>
      <c r="IF80" s="100"/>
      <c r="IG80" s="100"/>
      <c r="IH80" s="100"/>
      <c r="II80" s="100"/>
      <c r="IJ80" s="100"/>
      <c r="IK80" s="100"/>
      <c r="IL80" s="100"/>
      <c r="IM80" s="100"/>
      <c r="IN80" s="100"/>
      <c r="IO80" s="100"/>
      <c r="IP80" s="100"/>
      <c r="IQ80" s="100"/>
      <c r="IR80" s="100"/>
      <c r="IS80" s="100"/>
      <c r="IT80" s="100"/>
      <c r="IU80" s="100"/>
      <c r="IV80" s="100"/>
    </row>
    <row r="81" spans="1:9" x14ac:dyDescent="0.2">
      <c r="A81" s="114"/>
      <c r="B81" s="115"/>
      <c r="C81" s="187"/>
      <c r="D81" s="116"/>
      <c r="E81" s="117"/>
      <c r="F81" s="118"/>
      <c r="G81" s="100"/>
      <c r="H81" s="100"/>
      <c r="I81" s="100"/>
    </row>
    <row r="82" spans="1:9" x14ac:dyDescent="0.2">
      <c r="A82" s="444" t="s">
        <v>67</v>
      </c>
      <c r="B82" s="444"/>
      <c r="C82" s="444"/>
      <c r="D82" s="180"/>
      <c r="E82" s="119" t="s">
        <v>93</v>
      </c>
      <c r="F82" s="120"/>
      <c r="G82" s="100"/>
      <c r="H82" s="100"/>
      <c r="I82" s="100"/>
    </row>
    <row r="83" spans="1:9" x14ac:dyDescent="0.2">
      <c r="A83" s="435" t="s">
        <v>116</v>
      </c>
      <c r="B83" s="435"/>
      <c r="C83" s="435"/>
      <c r="D83" s="435"/>
      <c r="E83" s="435"/>
      <c r="F83" s="435"/>
      <c r="G83" s="100"/>
      <c r="H83" s="100"/>
      <c r="I83" s="100"/>
    </row>
    <row r="84" spans="1:9" x14ac:dyDescent="0.2">
      <c r="A84" s="121" t="s">
        <v>0</v>
      </c>
      <c r="B84" s="122" t="s">
        <v>75</v>
      </c>
      <c r="C84" s="188" t="s">
        <v>50</v>
      </c>
      <c r="D84" s="123"/>
      <c r="E84" s="124" t="s">
        <v>76</v>
      </c>
      <c r="F84" s="122" t="s">
        <v>77</v>
      </c>
      <c r="G84" s="100"/>
      <c r="H84" s="100"/>
      <c r="I84" s="100"/>
    </row>
    <row r="85" spans="1:9" ht="27" customHeight="1" x14ac:dyDescent="0.2">
      <c r="A85" s="149" t="s">
        <v>117</v>
      </c>
      <c r="B85" s="121" t="s">
        <v>83</v>
      </c>
      <c r="C85" s="270">
        <v>8</v>
      </c>
      <c r="D85" s="125"/>
      <c r="E85" s="124"/>
      <c r="F85" s="109">
        <f>C85*E85</f>
        <v>0</v>
      </c>
      <c r="G85" s="106"/>
      <c r="H85" s="100"/>
      <c r="I85" s="100"/>
    </row>
    <row r="86" spans="1:9" x14ac:dyDescent="0.2">
      <c r="A86" s="445" t="s">
        <v>118</v>
      </c>
      <c r="B86" s="445"/>
      <c r="C86" s="445"/>
      <c r="D86" s="445"/>
      <c r="E86" s="445"/>
      <c r="F86" s="143">
        <f>F85</f>
        <v>0</v>
      </c>
      <c r="G86" s="100"/>
      <c r="H86" s="100"/>
      <c r="I86" s="100"/>
    </row>
    <row r="87" spans="1:9" x14ac:dyDescent="0.2">
      <c r="A87" s="435" t="s">
        <v>119</v>
      </c>
      <c r="B87" s="435"/>
      <c r="C87" s="435"/>
      <c r="D87" s="435"/>
      <c r="E87" s="435"/>
      <c r="F87" s="435"/>
      <c r="G87" s="100"/>
      <c r="H87" s="100"/>
      <c r="I87" s="100"/>
    </row>
    <row r="88" spans="1:9" x14ac:dyDescent="0.2">
      <c r="A88" s="121" t="s">
        <v>0</v>
      </c>
      <c r="B88" s="122" t="s">
        <v>75</v>
      </c>
      <c r="C88" s="188" t="s">
        <v>50</v>
      </c>
      <c r="D88" s="123"/>
      <c r="E88" s="122"/>
      <c r="F88" s="122" t="s">
        <v>77</v>
      </c>
      <c r="G88" s="100"/>
      <c r="H88" s="100"/>
      <c r="I88" s="100"/>
    </row>
    <row r="89" spans="1:9" ht="15" customHeight="1" x14ac:dyDescent="0.2">
      <c r="A89" s="149" t="s">
        <v>102</v>
      </c>
      <c r="B89" s="184" t="s">
        <v>83</v>
      </c>
      <c r="C89" s="110">
        <v>132</v>
      </c>
      <c r="D89" s="110"/>
      <c r="E89" s="109"/>
      <c r="F89" s="109">
        <f>C89*E89</f>
        <v>0</v>
      </c>
      <c r="G89" s="107"/>
      <c r="H89" s="100"/>
      <c r="I89" s="100"/>
    </row>
    <row r="90" spans="1:9" x14ac:dyDescent="0.2">
      <c r="A90" s="149" t="s">
        <v>84</v>
      </c>
      <c r="B90" s="184" t="s">
        <v>83</v>
      </c>
      <c r="C90" s="110">
        <v>176</v>
      </c>
      <c r="D90" s="110"/>
      <c r="E90" s="109"/>
      <c r="F90" s="109">
        <f t="shared" ref="F90:F91" si="1">C90*E90</f>
        <v>0</v>
      </c>
      <c r="G90" s="107"/>
      <c r="H90" s="100"/>
      <c r="I90" s="106"/>
    </row>
    <row r="91" spans="1:9" ht="13.5" customHeight="1" x14ac:dyDescent="0.2">
      <c r="A91" s="149" t="s">
        <v>85</v>
      </c>
      <c r="B91" s="184" t="s">
        <v>83</v>
      </c>
      <c r="C91" s="110">
        <v>176</v>
      </c>
      <c r="D91" s="110"/>
      <c r="E91" s="109"/>
      <c r="F91" s="109">
        <f t="shared" si="1"/>
        <v>0</v>
      </c>
      <c r="G91" s="107"/>
      <c r="H91" s="100"/>
      <c r="I91" s="100"/>
    </row>
    <row r="92" spans="1:9" x14ac:dyDescent="0.2">
      <c r="A92" s="127"/>
      <c r="B92" s="128"/>
      <c r="C92" s="189"/>
      <c r="D92" s="129"/>
      <c r="E92" s="257" t="s">
        <v>86</v>
      </c>
      <c r="F92" s="239">
        <f>F89+F90+F91</f>
        <v>0</v>
      </c>
      <c r="G92" s="100"/>
      <c r="H92" s="100"/>
      <c r="I92" s="100"/>
    </row>
    <row r="93" spans="1:9" x14ac:dyDescent="0.2">
      <c r="A93" s="130" t="s">
        <v>95</v>
      </c>
      <c r="B93" s="131"/>
      <c r="C93" s="190"/>
      <c r="D93" s="131"/>
      <c r="E93" s="132">
        <v>0.9103</v>
      </c>
      <c r="F93" s="126">
        <f>F92*E93</f>
        <v>0</v>
      </c>
      <c r="G93" s="100"/>
      <c r="H93" s="100"/>
      <c r="I93" s="100"/>
    </row>
    <row r="94" spans="1:9" x14ac:dyDescent="0.2">
      <c r="A94" s="446" t="s">
        <v>120</v>
      </c>
      <c r="B94" s="446"/>
      <c r="C94" s="446"/>
      <c r="D94" s="446"/>
      <c r="E94" s="446"/>
      <c r="F94" s="143">
        <f>F92+F93</f>
        <v>0</v>
      </c>
      <c r="G94" s="100"/>
      <c r="H94" s="100"/>
      <c r="I94" s="100"/>
    </row>
    <row r="95" spans="1:9" x14ac:dyDescent="0.2">
      <c r="A95" s="146"/>
      <c r="B95" s="147"/>
      <c r="C95" s="191"/>
      <c r="D95" s="147"/>
      <c r="E95" s="148"/>
      <c r="F95" s="145"/>
      <c r="G95" s="100"/>
      <c r="H95" s="100"/>
      <c r="I95" s="100"/>
    </row>
    <row r="96" spans="1:9" x14ac:dyDescent="0.2">
      <c r="A96" s="447" t="s">
        <v>89</v>
      </c>
      <c r="B96" s="447"/>
      <c r="C96" s="447"/>
      <c r="D96" s="447"/>
      <c r="E96" s="447"/>
      <c r="F96" s="141">
        <f>F86+F94</f>
        <v>0</v>
      </c>
      <c r="G96" s="100"/>
      <c r="H96" s="100"/>
      <c r="I96" s="100"/>
    </row>
    <row r="97" spans="1:7" x14ac:dyDescent="0.2">
      <c r="A97" s="133" t="s">
        <v>90</v>
      </c>
      <c r="B97" s="134"/>
      <c r="C97" s="192"/>
      <c r="D97" s="135"/>
      <c r="E97" s="177">
        <v>0.26</v>
      </c>
      <c r="F97" s="136">
        <f>F96*E97</f>
        <v>0</v>
      </c>
      <c r="G97" s="100"/>
    </row>
    <row r="98" spans="1:7" x14ac:dyDescent="0.2">
      <c r="A98" s="448" t="s">
        <v>91</v>
      </c>
      <c r="B98" s="448"/>
      <c r="C98" s="448"/>
      <c r="D98" s="448"/>
      <c r="E98" s="448"/>
      <c r="F98" s="144">
        <f>F96+F97</f>
        <v>0</v>
      </c>
      <c r="G98" s="100"/>
    </row>
    <row r="99" spans="1:7" ht="20.25" customHeight="1" x14ac:dyDescent="0.2">
      <c r="A99" s="111" t="s">
        <v>71</v>
      </c>
      <c r="B99" s="112"/>
      <c r="C99" s="186" t="s">
        <v>121</v>
      </c>
      <c r="D99" s="179"/>
      <c r="E99" s="113"/>
      <c r="F99" s="112"/>
      <c r="G99" s="100"/>
    </row>
    <row r="100" spans="1:7" x14ac:dyDescent="0.2">
      <c r="A100" s="114"/>
      <c r="B100" s="115"/>
      <c r="C100" s="187"/>
      <c r="D100" s="116"/>
      <c r="E100" s="117"/>
      <c r="F100" s="118"/>
      <c r="G100" s="100"/>
    </row>
    <row r="101" spans="1:7" x14ac:dyDescent="0.2">
      <c r="A101" s="438" t="s">
        <v>68</v>
      </c>
      <c r="B101" s="438"/>
      <c r="C101" s="438"/>
      <c r="D101" s="180"/>
      <c r="E101" s="119" t="s">
        <v>93</v>
      </c>
      <c r="F101" s="120"/>
      <c r="G101" s="100"/>
    </row>
    <row r="102" spans="1:7" x14ac:dyDescent="0.2">
      <c r="A102" s="435" t="s">
        <v>122</v>
      </c>
      <c r="B102" s="435"/>
      <c r="C102" s="435"/>
      <c r="D102" s="435"/>
      <c r="E102" s="435"/>
      <c r="F102" s="435"/>
      <c r="G102" s="100"/>
    </row>
    <row r="103" spans="1:7" x14ac:dyDescent="0.2">
      <c r="A103" s="121" t="s">
        <v>0</v>
      </c>
      <c r="B103" s="122" t="s">
        <v>75</v>
      </c>
      <c r="C103" s="188" t="s">
        <v>50</v>
      </c>
      <c r="D103" s="123"/>
      <c r="E103" s="124" t="s">
        <v>76</v>
      </c>
      <c r="F103" s="122" t="s">
        <v>77</v>
      </c>
      <c r="G103" s="100"/>
    </row>
    <row r="104" spans="1:7" ht="28.5" customHeight="1" x14ac:dyDescent="0.2">
      <c r="A104" s="149" t="s">
        <v>117</v>
      </c>
      <c r="B104" s="121" t="s">
        <v>79</v>
      </c>
      <c r="C104" s="270">
        <v>40</v>
      </c>
      <c r="D104" s="125"/>
      <c r="E104" s="124"/>
      <c r="F104" s="109">
        <f>E104*C104</f>
        <v>0</v>
      </c>
      <c r="G104" s="106"/>
    </row>
    <row r="105" spans="1:7" x14ac:dyDescent="0.2">
      <c r="A105" s="445" t="s">
        <v>123</v>
      </c>
      <c r="B105" s="445"/>
      <c r="C105" s="445"/>
      <c r="D105" s="445"/>
      <c r="E105" s="445"/>
      <c r="F105" s="143">
        <f>F104</f>
        <v>0</v>
      </c>
      <c r="G105" s="100"/>
    </row>
    <row r="106" spans="1:7" x14ac:dyDescent="0.2">
      <c r="A106" s="435" t="s">
        <v>124</v>
      </c>
      <c r="B106" s="435"/>
      <c r="C106" s="435"/>
      <c r="D106" s="435"/>
      <c r="E106" s="435"/>
      <c r="F106" s="435"/>
      <c r="G106" s="100"/>
    </row>
    <row r="107" spans="1:7" x14ac:dyDescent="0.2">
      <c r="A107" s="121" t="s">
        <v>0</v>
      </c>
      <c r="B107" s="122" t="s">
        <v>75</v>
      </c>
      <c r="C107" s="188" t="s">
        <v>50</v>
      </c>
      <c r="D107" s="123"/>
      <c r="E107" s="122" t="s">
        <v>76</v>
      </c>
      <c r="F107" s="122" t="s">
        <v>77</v>
      </c>
      <c r="G107" s="100"/>
    </row>
    <row r="108" spans="1:7" ht="16.5" customHeight="1" x14ac:dyDescent="0.2">
      <c r="A108" s="149" t="s">
        <v>102</v>
      </c>
      <c r="B108" s="184" t="s">
        <v>83</v>
      </c>
      <c r="C108" s="184">
        <v>90</v>
      </c>
      <c r="D108" s="110"/>
      <c r="E108" s="109"/>
      <c r="F108" s="109">
        <f>C108*E108</f>
        <v>0</v>
      </c>
      <c r="G108" s="107"/>
    </row>
    <row r="109" spans="1:7" x14ac:dyDescent="0.2">
      <c r="A109" s="149" t="s">
        <v>84</v>
      </c>
      <c r="B109" s="184" t="s">
        <v>83</v>
      </c>
      <c r="C109" s="184">
        <v>120</v>
      </c>
      <c r="D109" s="110"/>
      <c r="E109" s="109"/>
      <c r="F109" s="109">
        <f t="shared" ref="F109:F110" si="2">C109*E109</f>
        <v>0</v>
      </c>
      <c r="G109" s="107"/>
    </row>
    <row r="110" spans="1:7" ht="16.5" customHeight="1" x14ac:dyDescent="0.2">
      <c r="A110" s="149" t="s">
        <v>85</v>
      </c>
      <c r="B110" s="184" t="s">
        <v>83</v>
      </c>
      <c r="C110" s="184">
        <v>120</v>
      </c>
      <c r="D110" s="110"/>
      <c r="E110" s="109"/>
      <c r="F110" s="109">
        <f t="shared" si="2"/>
        <v>0</v>
      </c>
      <c r="G110" s="107"/>
    </row>
    <row r="111" spans="1:7" x14ac:dyDescent="0.2">
      <c r="A111" s="127"/>
      <c r="B111" s="128"/>
      <c r="C111" s="189"/>
      <c r="D111" s="129"/>
      <c r="E111" s="257" t="s">
        <v>86</v>
      </c>
      <c r="F111" s="239">
        <f>F108+F109+F110</f>
        <v>0</v>
      </c>
      <c r="G111" s="100"/>
    </row>
    <row r="112" spans="1:7" x14ac:dyDescent="0.2">
      <c r="A112" s="130" t="s">
        <v>95</v>
      </c>
      <c r="B112" s="131"/>
      <c r="C112" s="190"/>
      <c r="D112" s="131"/>
      <c r="E112" s="132">
        <v>0.9103</v>
      </c>
      <c r="F112" s="126">
        <f>F111*E112</f>
        <v>0</v>
      </c>
      <c r="G112" s="100"/>
    </row>
    <row r="113" spans="1:7" x14ac:dyDescent="0.2">
      <c r="A113" s="446" t="s">
        <v>125</v>
      </c>
      <c r="B113" s="446"/>
      <c r="C113" s="446"/>
      <c r="D113" s="446"/>
      <c r="E113" s="446"/>
      <c r="F113" s="143">
        <f>F111+F112</f>
        <v>0</v>
      </c>
      <c r="G113" s="100"/>
    </row>
    <row r="114" spans="1:7" x14ac:dyDescent="0.2">
      <c r="A114" s="146"/>
      <c r="B114" s="147"/>
      <c r="C114" s="191"/>
      <c r="D114" s="147"/>
      <c r="E114" s="148"/>
      <c r="F114" s="145"/>
      <c r="G114" s="100"/>
    </row>
    <row r="115" spans="1:7" x14ac:dyDescent="0.2">
      <c r="A115" s="447" t="s">
        <v>89</v>
      </c>
      <c r="B115" s="447"/>
      <c r="C115" s="447"/>
      <c r="D115" s="447"/>
      <c r="E115" s="447"/>
      <c r="F115" s="141">
        <f>F105+F113</f>
        <v>0</v>
      </c>
      <c r="G115" s="100"/>
    </row>
    <row r="116" spans="1:7" x14ac:dyDescent="0.2">
      <c r="A116" s="133" t="s">
        <v>90</v>
      </c>
      <c r="B116" s="134"/>
      <c r="C116" s="192"/>
      <c r="D116" s="135"/>
      <c r="E116" s="177">
        <v>0.26</v>
      </c>
      <c r="F116" s="136">
        <f>F115*E116</f>
        <v>0</v>
      </c>
      <c r="G116" s="100"/>
    </row>
    <row r="117" spans="1:7" x14ac:dyDescent="0.2">
      <c r="A117" s="448" t="s">
        <v>91</v>
      </c>
      <c r="B117" s="448"/>
      <c r="C117" s="448"/>
      <c r="D117" s="448"/>
      <c r="E117" s="448"/>
      <c r="F117" s="144">
        <f>F115+F116</f>
        <v>0</v>
      </c>
      <c r="G117" s="100"/>
    </row>
    <row r="118" spans="1:7" ht="29.25" customHeight="1" x14ac:dyDescent="0.2">
      <c r="A118" s="224" t="s">
        <v>126</v>
      </c>
      <c r="B118" s="225"/>
      <c r="C118" s="226" t="s">
        <v>127</v>
      </c>
      <c r="D118" s="227"/>
      <c r="E118" s="228"/>
      <c r="F118" s="225"/>
      <c r="G118" s="106"/>
    </row>
    <row r="119" spans="1:7" x14ac:dyDescent="0.2">
      <c r="A119" s="114"/>
      <c r="B119" s="115"/>
      <c r="C119" s="187"/>
      <c r="D119" s="116"/>
      <c r="E119" s="117"/>
      <c r="F119" s="118"/>
      <c r="G119" s="100"/>
    </row>
    <row r="120" spans="1:7" x14ac:dyDescent="0.2">
      <c r="A120" s="438" t="s">
        <v>107</v>
      </c>
      <c r="B120" s="438"/>
      <c r="C120" s="438"/>
      <c r="D120" s="180"/>
      <c r="E120" s="119" t="s">
        <v>75</v>
      </c>
      <c r="F120" s="120" t="s">
        <v>108</v>
      </c>
      <c r="G120" s="106"/>
    </row>
    <row r="121" spans="1:7" x14ac:dyDescent="0.2">
      <c r="A121" s="435" t="s">
        <v>128</v>
      </c>
      <c r="B121" s="435"/>
      <c r="C121" s="435"/>
      <c r="D121" s="435"/>
      <c r="E121" s="435"/>
      <c r="F121" s="435"/>
      <c r="G121" s="100"/>
    </row>
    <row r="122" spans="1:7" x14ac:dyDescent="0.2">
      <c r="A122" s="121" t="s">
        <v>0</v>
      </c>
      <c r="B122" s="122" t="s">
        <v>75</v>
      </c>
      <c r="C122" s="188" t="s">
        <v>50</v>
      </c>
      <c r="D122" s="123"/>
      <c r="E122" s="122" t="s">
        <v>76</v>
      </c>
      <c r="F122" s="122" t="s">
        <v>77</v>
      </c>
      <c r="G122" s="100"/>
    </row>
    <row r="123" spans="1:7" ht="20.25" customHeight="1" x14ac:dyDescent="0.2">
      <c r="A123" s="149" t="s">
        <v>129</v>
      </c>
      <c r="B123" s="184" t="s">
        <v>83</v>
      </c>
      <c r="C123" s="220">
        <v>0.25</v>
      </c>
      <c r="D123" s="110"/>
      <c r="E123" s="109"/>
      <c r="F123" s="109"/>
      <c r="G123" s="106"/>
    </row>
    <row r="124" spans="1:7" x14ac:dyDescent="0.2">
      <c r="A124" s="127"/>
      <c r="B124" s="128"/>
      <c r="C124" s="189"/>
      <c r="D124" s="129"/>
      <c r="E124" s="257" t="s">
        <v>130</v>
      </c>
      <c r="F124" s="239"/>
      <c r="G124" s="100"/>
    </row>
    <row r="125" spans="1:7" x14ac:dyDescent="0.2">
      <c r="A125" s="130" t="s">
        <v>95</v>
      </c>
      <c r="B125" s="131"/>
      <c r="C125" s="190"/>
      <c r="D125" s="131"/>
      <c r="E125" s="132">
        <v>0.9103</v>
      </c>
      <c r="F125" s="252"/>
      <c r="G125" s="100"/>
    </row>
    <row r="126" spans="1:7" x14ac:dyDescent="0.2">
      <c r="A126" s="436" t="s">
        <v>114</v>
      </c>
      <c r="B126" s="437"/>
      <c r="C126" s="437"/>
      <c r="D126" s="437"/>
      <c r="E126" s="437"/>
      <c r="F126" s="253"/>
      <c r="G126" s="100"/>
    </row>
    <row r="127" spans="1:7" ht="32.25" customHeight="1" x14ac:dyDescent="0.2">
      <c r="A127" s="224" t="s">
        <v>126</v>
      </c>
      <c r="B127" s="225"/>
      <c r="C127" s="226" t="s">
        <v>131</v>
      </c>
      <c r="D127" s="227"/>
      <c r="E127" s="228"/>
      <c r="F127" s="225"/>
      <c r="G127" s="100"/>
    </row>
    <row r="128" spans="1:7" x14ac:dyDescent="0.2">
      <c r="A128" s="114"/>
      <c r="B128" s="115"/>
      <c r="C128" s="187"/>
      <c r="D128" s="116"/>
      <c r="E128" s="117"/>
      <c r="F128" s="118"/>
      <c r="G128" s="100"/>
    </row>
    <row r="129" spans="1:8" x14ac:dyDescent="0.2">
      <c r="A129" s="438" t="s">
        <v>109</v>
      </c>
      <c r="B129" s="438"/>
      <c r="C129" s="438"/>
      <c r="D129" s="180"/>
      <c r="E129" s="119" t="s">
        <v>75</v>
      </c>
      <c r="F129" s="120" t="s">
        <v>49</v>
      </c>
      <c r="G129" s="100"/>
      <c r="H129" s="100"/>
    </row>
    <row r="130" spans="1:8" x14ac:dyDescent="0.2">
      <c r="A130" s="435" t="s">
        <v>132</v>
      </c>
      <c r="B130" s="435"/>
      <c r="C130" s="435"/>
      <c r="D130" s="435"/>
      <c r="E130" s="435"/>
      <c r="F130" s="435"/>
      <c r="G130" s="100"/>
      <c r="H130" s="100"/>
    </row>
    <row r="131" spans="1:8" x14ac:dyDescent="0.2">
      <c r="A131" s="121" t="s">
        <v>0</v>
      </c>
      <c r="B131" s="122" t="s">
        <v>75</v>
      </c>
      <c r="C131" s="188" t="s">
        <v>50</v>
      </c>
      <c r="D131" s="123"/>
      <c r="E131" s="122" t="s">
        <v>76</v>
      </c>
      <c r="F131" s="122" t="s">
        <v>77</v>
      </c>
      <c r="G131" s="100"/>
      <c r="H131" s="100"/>
    </row>
    <row r="132" spans="1:8" ht="30.75" customHeight="1" x14ac:dyDescent="0.2">
      <c r="A132" s="316" t="s">
        <v>133</v>
      </c>
      <c r="B132" s="196" t="s">
        <v>112</v>
      </c>
      <c r="C132" s="248">
        <v>6.7243500000000003</v>
      </c>
      <c r="D132" s="194"/>
      <c r="E132" s="197"/>
      <c r="F132" s="109"/>
      <c r="G132" s="106"/>
      <c r="H132" s="100"/>
    </row>
    <row r="133" spans="1:8" ht="26.25" customHeight="1" x14ac:dyDescent="0.2">
      <c r="A133" s="195" t="s">
        <v>134</v>
      </c>
      <c r="B133" s="196" t="s">
        <v>135</v>
      </c>
      <c r="C133" s="248">
        <v>98.623800000000031</v>
      </c>
      <c r="D133" s="194"/>
      <c r="E133" s="194"/>
      <c r="F133" s="109"/>
      <c r="G133" s="106"/>
      <c r="H133" s="106"/>
    </row>
    <row r="134" spans="1:8" ht="67.5" customHeight="1" x14ac:dyDescent="0.2">
      <c r="A134" s="258" t="s">
        <v>136</v>
      </c>
      <c r="B134" s="196" t="s">
        <v>108</v>
      </c>
      <c r="C134" s="248">
        <v>49.311900000000009</v>
      </c>
      <c r="D134" s="194"/>
      <c r="E134" s="194"/>
      <c r="F134" s="109"/>
      <c r="G134" s="106"/>
      <c r="H134" s="106"/>
    </row>
    <row r="135" spans="1:8" x14ac:dyDescent="0.2">
      <c r="A135" s="439" t="s">
        <v>137</v>
      </c>
      <c r="B135" s="439"/>
      <c r="C135" s="439"/>
      <c r="D135" s="439"/>
      <c r="E135" s="439"/>
      <c r="F135" s="238"/>
      <c r="G135" s="100"/>
      <c r="H135" s="100"/>
    </row>
    <row r="136" spans="1:8" ht="32.25" customHeight="1" x14ac:dyDescent="0.2">
      <c r="A136" s="224" t="s">
        <v>126</v>
      </c>
      <c r="B136" s="225"/>
      <c r="C136" s="226" t="s">
        <v>138</v>
      </c>
      <c r="D136" s="227"/>
      <c r="E136" s="228"/>
      <c r="F136" s="225"/>
      <c r="G136" s="100"/>
      <c r="H136" s="100"/>
    </row>
    <row r="137" spans="1:8" x14ac:dyDescent="0.2">
      <c r="A137" s="114"/>
      <c r="B137" s="115"/>
      <c r="C137" s="187"/>
      <c r="D137" s="116"/>
      <c r="E137" s="117"/>
      <c r="F137" s="118"/>
      <c r="G137" s="100"/>
      <c r="H137" s="100"/>
    </row>
    <row r="138" spans="1:8" x14ac:dyDescent="0.2">
      <c r="A138" s="438" t="s">
        <v>110</v>
      </c>
      <c r="B138" s="438"/>
      <c r="C138" s="438"/>
      <c r="D138" s="180"/>
      <c r="E138" s="119" t="s">
        <v>75</v>
      </c>
      <c r="F138" s="120" t="s">
        <v>108</v>
      </c>
      <c r="G138" s="106"/>
      <c r="H138" s="100"/>
    </row>
    <row r="139" spans="1:8" x14ac:dyDescent="0.2">
      <c r="A139" s="435" t="s">
        <v>139</v>
      </c>
      <c r="B139" s="435"/>
      <c r="C139" s="435"/>
      <c r="D139" s="435"/>
      <c r="E139" s="435"/>
      <c r="F139" s="435"/>
      <c r="G139" s="100"/>
      <c r="H139" s="100"/>
    </row>
    <row r="140" spans="1:8" x14ac:dyDescent="0.2">
      <c r="A140" s="121" t="s">
        <v>0</v>
      </c>
      <c r="B140" s="122" t="s">
        <v>75</v>
      </c>
      <c r="C140" s="188" t="s">
        <v>50</v>
      </c>
      <c r="D140" s="123"/>
      <c r="E140" s="122" t="s">
        <v>76</v>
      </c>
      <c r="F140" s="122" t="s">
        <v>77</v>
      </c>
      <c r="G140" s="100"/>
      <c r="H140" s="100"/>
    </row>
    <row r="141" spans="1:8" ht="24" customHeight="1" x14ac:dyDescent="0.2">
      <c r="A141" s="149" t="s">
        <v>140</v>
      </c>
      <c r="B141" s="184" t="s">
        <v>112</v>
      </c>
      <c r="C141" s="256">
        <v>8.3000000000000001E-3</v>
      </c>
      <c r="D141" s="110"/>
      <c r="E141" s="109"/>
      <c r="F141" s="109"/>
      <c r="G141" s="106"/>
      <c r="H141" s="100"/>
    </row>
    <row r="142" spans="1:8" ht="21.75" customHeight="1" x14ac:dyDescent="0.2">
      <c r="A142" s="149" t="s">
        <v>141</v>
      </c>
      <c r="B142" s="184" t="s">
        <v>142</v>
      </c>
      <c r="C142" s="256">
        <v>0.32</v>
      </c>
      <c r="D142" s="110"/>
      <c r="E142" s="109"/>
      <c r="F142" s="109"/>
      <c r="G142" s="106"/>
      <c r="H142" s="100"/>
    </row>
    <row r="143" spans="1:8" ht="21.75" customHeight="1" x14ac:dyDescent="0.2">
      <c r="A143" s="149" t="s">
        <v>143</v>
      </c>
      <c r="B143" s="184" t="s">
        <v>142</v>
      </c>
      <c r="C143" s="254">
        <v>1.25</v>
      </c>
      <c r="D143" s="110"/>
      <c r="E143" s="109"/>
      <c r="F143" s="109"/>
      <c r="G143" s="106"/>
      <c r="H143" s="100"/>
    </row>
    <row r="144" spans="1:8" ht="22.5" customHeight="1" x14ac:dyDescent="0.2">
      <c r="A144" s="149" t="s">
        <v>144</v>
      </c>
      <c r="B144" s="184" t="s">
        <v>49</v>
      </c>
      <c r="C144" s="254">
        <v>13.13</v>
      </c>
      <c r="D144" s="110"/>
      <c r="E144" s="109"/>
      <c r="F144" s="109"/>
      <c r="G144" s="106"/>
      <c r="H144" s="100"/>
    </row>
    <row r="145" spans="1:7" x14ac:dyDescent="0.2">
      <c r="A145" s="427" t="s">
        <v>145</v>
      </c>
      <c r="B145" s="428"/>
      <c r="C145" s="428"/>
      <c r="D145" s="428"/>
      <c r="E145" s="429"/>
      <c r="F145" s="142"/>
      <c r="G145" s="100"/>
    </row>
    <row r="146" spans="1:7" x14ac:dyDescent="0.2">
      <c r="A146" s="435" t="s">
        <v>146</v>
      </c>
      <c r="B146" s="435"/>
      <c r="C146" s="435"/>
      <c r="D146" s="435"/>
      <c r="E146" s="435"/>
      <c r="F146" s="435"/>
      <c r="G146" s="100"/>
    </row>
    <row r="147" spans="1:7" x14ac:dyDescent="0.2">
      <c r="A147" s="121" t="s">
        <v>0</v>
      </c>
      <c r="B147" s="122" t="s">
        <v>75</v>
      </c>
      <c r="C147" s="188" t="s">
        <v>50</v>
      </c>
      <c r="D147" s="123"/>
      <c r="E147" s="122" t="s">
        <v>76</v>
      </c>
      <c r="F147" s="122" t="s">
        <v>77</v>
      </c>
      <c r="G147" s="100"/>
    </row>
    <row r="148" spans="1:7" ht="18.75" customHeight="1" x14ac:dyDescent="0.2">
      <c r="A148" s="149" t="s">
        <v>147</v>
      </c>
      <c r="B148" s="184" t="s">
        <v>83</v>
      </c>
      <c r="C148" s="254">
        <v>0.66</v>
      </c>
      <c r="D148" s="110"/>
      <c r="E148" s="109"/>
      <c r="F148" s="109"/>
      <c r="G148" s="106"/>
    </row>
    <row r="149" spans="1:7" ht="18" customHeight="1" x14ac:dyDescent="0.2">
      <c r="A149" s="149" t="s">
        <v>129</v>
      </c>
      <c r="B149" s="184" t="s">
        <v>83</v>
      </c>
      <c r="C149" s="254">
        <v>0.73</v>
      </c>
      <c r="D149" s="110"/>
      <c r="E149" s="109"/>
      <c r="F149" s="109"/>
      <c r="G149" s="106"/>
    </row>
    <row r="150" spans="1:7" x14ac:dyDescent="0.2">
      <c r="A150" s="127"/>
      <c r="B150" s="128"/>
      <c r="C150" s="189"/>
      <c r="D150" s="129"/>
      <c r="E150" s="257" t="s">
        <v>86</v>
      </c>
      <c r="F150" s="239"/>
      <c r="G150" s="100"/>
    </row>
    <row r="151" spans="1:7" x14ac:dyDescent="0.2">
      <c r="A151" s="130" t="s">
        <v>95</v>
      </c>
      <c r="B151" s="131"/>
      <c r="C151" s="190"/>
      <c r="D151" s="131"/>
      <c r="E151" s="132">
        <v>0.9103</v>
      </c>
      <c r="F151" s="252"/>
      <c r="G151" s="100"/>
    </row>
    <row r="152" spans="1:7" x14ac:dyDescent="0.2">
      <c r="A152" s="436" t="s">
        <v>148</v>
      </c>
      <c r="B152" s="437"/>
      <c r="C152" s="437"/>
      <c r="D152" s="437"/>
      <c r="E152" s="437"/>
      <c r="F152" s="253"/>
      <c r="G152" s="100"/>
    </row>
    <row r="153" spans="1:7" x14ac:dyDescent="0.2">
      <c r="A153" s="436" t="s">
        <v>149</v>
      </c>
      <c r="B153" s="437"/>
      <c r="C153" s="437"/>
      <c r="D153" s="437"/>
      <c r="E153" s="437"/>
      <c r="F153" s="253"/>
      <c r="G153" s="100"/>
    </row>
    <row r="154" spans="1:7" ht="32.25" customHeight="1" x14ac:dyDescent="0.2">
      <c r="A154" s="224" t="s">
        <v>126</v>
      </c>
      <c r="B154" s="225"/>
      <c r="C154" s="226" t="s">
        <v>150</v>
      </c>
      <c r="D154" s="227"/>
      <c r="E154" s="228"/>
      <c r="F154" s="225"/>
      <c r="G154" s="100"/>
    </row>
    <row r="155" spans="1:7" x14ac:dyDescent="0.2">
      <c r="A155" s="114"/>
      <c r="B155" s="115"/>
      <c r="C155" s="187"/>
      <c r="D155" s="116"/>
      <c r="E155" s="117"/>
      <c r="F155" s="118"/>
      <c r="G155" s="100"/>
    </row>
    <row r="156" spans="1:7" x14ac:dyDescent="0.2">
      <c r="A156" s="440" t="s">
        <v>151</v>
      </c>
      <c r="B156" s="441"/>
      <c r="C156" s="442"/>
      <c r="D156" s="180"/>
      <c r="E156" s="119" t="s">
        <v>75</v>
      </c>
      <c r="F156" s="120" t="s">
        <v>112</v>
      </c>
      <c r="G156" s="106"/>
    </row>
    <row r="157" spans="1:7" x14ac:dyDescent="0.2">
      <c r="A157" s="435" t="s">
        <v>152</v>
      </c>
      <c r="B157" s="435"/>
      <c r="C157" s="435"/>
      <c r="D157" s="435"/>
      <c r="E157" s="435"/>
      <c r="F157" s="435"/>
      <c r="G157" s="100"/>
    </row>
    <row r="158" spans="1:7" x14ac:dyDescent="0.2">
      <c r="A158" s="121" t="s">
        <v>0</v>
      </c>
      <c r="B158" s="122" t="s">
        <v>75</v>
      </c>
      <c r="C158" s="188" t="s">
        <v>50</v>
      </c>
      <c r="D158" s="123"/>
      <c r="E158" s="122" t="s">
        <v>76</v>
      </c>
      <c r="F158" s="122" t="s">
        <v>77</v>
      </c>
      <c r="G158" s="100"/>
    </row>
    <row r="159" spans="1:7" ht="25.5" customHeight="1" x14ac:dyDescent="0.2">
      <c r="A159" s="149" t="s">
        <v>153</v>
      </c>
      <c r="B159" s="184" t="s">
        <v>112</v>
      </c>
      <c r="C159" s="256">
        <v>0.42699999999999999</v>
      </c>
      <c r="D159" s="110"/>
      <c r="E159" s="109"/>
      <c r="F159" s="109"/>
      <c r="G159" s="106"/>
    </row>
    <row r="160" spans="1:7" ht="24" customHeight="1" x14ac:dyDescent="0.2">
      <c r="A160" s="149" t="s">
        <v>143</v>
      </c>
      <c r="B160" s="184" t="s">
        <v>142</v>
      </c>
      <c r="C160" s="110">
        <v>189</v>
      </c>
      <c r="D160" s="110"/>
      <c r="E160" s="109"/>
      <c r="F160" s="109"/>
      <c r="G160" s="106"/>
    </row>
    <row r="161" spans="1:7" ht="23.25" customHeight="1" x14ac:dyDescent="0.2">
      <c r="A161" s="149" t="s">
        <v>154</v>
      </c>
      <c r="B161" s="184" t="s">
        <v>112</v>
      </c>
      <c r="C161" s="255">
        <v>0.50700000000000001</v>
      </c>
      <c r="D161" s="110"/>
      <c r="E161" s="109"/>
      <c r="F161" s="109"/>
      <c r="G161" s="106"/>
    </row>
    <row r="162" spans="1:7" ht="27" customHeight="1" x14ac:dyDescent="0.2">
      <c r="A162" s="149" t="s">
        <v>155</v>
      </c>
      <c r="B162" s="184" t="s">
        <v>112</v>
      </c>
      <c r="C162" s="255">
        <v>0.50700000000000001</v>
      </c>
      <c r="D162" s="110"/>
      <c r="E162" s="109"/>
      <c r="F162" s="109"/>
      <c r="G162" s="106"/>
    </row>
    <row r="163" spans="1:7" x14ac:dyDescent="0.2">
      <c r="A163" s="427" t="s">
        <v>156</v>
      </c>
      <c r="B163" s="428"/>
      <c r="C163" s="428"/>
      <c r="D163" s="428"/>
      <c r="E163" s="429"/>
      <c r="F163" s="142"/>
      <c r="G163" s="100"/>
    </row>
    <row r="164" spans="1:7" x14ac:dyDescent="0.2">
      <c r="A164" s="435" t="s">
        <v>157</v>
      </c>
      <c r="B164" s="435"/>
      <c r="C164" s="435"/>
      <c r="D164" s="435"/>
      <c r="E164" s="435"/>
      <c r="F164" s="435"/>
      <c r="G164" s="100"/>
    </row>
    <row r="165" spans="1:7" x14ac:dyDescent="0.2">
      <c r="A165" s="121" t="s">
        <v>0</v>
      </c>
      <c r="B165" s="122" t="s">
        <v>75</v>
      </c>
      <c r="C165" s="188" t="s">
        <v>50</v>
      </c>
      <c r="D165" s="123"/>
      <c r="E165" s="122" t="s">
        <v>76</v>
      </c>
      <c r="F165" s="122" t="s">
        <v>77</v>
      </c>
      <c r="G165" s="100"/>
    </row>
    <row r="166" spans="1:7" x14ac:dyDescent="0.2">
      <c r="A166" s="149" t="s">
        <v>147</v>
      </c>
      <c r="B166" s="184" t="s">
        <v>83</v>
      </c>
      <c r="C166" s="254">
        <v>2</v>
      </c>
      <c r="D166" s="110"/>
      <c r="E166" s="109"/>
      <c r="F166" s="109"/>
      <c r="G166" s="106"/>
    </row>
    <row r="167" spans="1:7" x14ac:dyDescent="0.2">
      <c r="A167" s="149" t="s">
        <v>129</v>
      </c>
      <c r="B167" s="184" t="s">
        <v>83</v>
      </c>
      <c r="C167" s="220">
        <v>10</v>
      </c>
      <c r="D167" s="110"/>
      <c r="E167" s="109"/>
      <c r="F167" s="109"/>
      <c r="G167" s="106"/>
    </row>
    <row r="168" spans="1:7" x14ac:dyDescent="0.2">
      <c r="A168" s="127"/>
      <c r="B168" s="128"/>
      <c r="C168" s="189"/>
      <c r="D168" s="129"/>
      <c r="E168" s="257" t="s">
        <v>86</v>
      </c>
      <c r="F168" s="239"/>
      <c r="G168" s="100"/>
    </row>
    <row r="169" spans="1:7" x14ac:dyDescent="0.2">
      <c r="A169" s="130" t="s">
        <v>95</v>
      </c>
      <c r="B169" s="131"/>
      <c r="C169" s="190"/>
      <c r="D169" s="131"/>
      <c r="E169" s="132">
        <v>0.9103</v>
      </c>
      <c r="F169" s="252"/>
      <c r="G169" s="100"/>
    </row>
    <row r="170" spans="1:7" x14ac:dyDescent="0.2">
      <c r="A170" s="436" t="s">
        <v>158</v>
      </c>
      <c r="B170" s="437"/>
      <c r="C170" s="437"/>
      <c r="D170" s="437"/>
      <c r="E170" s="437"/>
      <c r="F170" s="253"/>
      <c r="G170" s="100"/>
    </row>
    <row r="171" spans="1:7" x14ac:dyDescent="0.2">
      <c r="A171" s="436" t="s">
        <v>159</v>
      </c>
      <c r="B171" s="437"/>
      <c r="C171" s="437"/>
      <c r="D171" s="437"/>
      <c r="E171" s="437"/>
      <c r="F171" s="253"/>
      <c r="G171" s="100"/>
    </row>
    <row r="172" spans="1:7" ht="27" customHeight="1" x14ac:dyDescent="0.2">
      <c r="A172" s="224" t="s">
        <v>126</v>
      </c>
      <c r="B172" s="225"/>
      <c r="C172" s="226" t="s">
        <v>160</v>
      </c>
      <c r="D172" s="227"/>
      <c r="E172" s="228"/>
      <c r="F172" s="225"/>
      <c r="G172" s="100"/>
    </row>
    <row r="173" spans="1:7" x14ac:dyDescent="0.2">
      <c r="A173" s="114"/>
      <c r="B173" s="115"/>
      <c r="C173" s="187"/>
      <c r="D173" s="116"/>
      <c r="E173" s="117"/>
      <c r="F173" s="118"/>
      <c r="G173" s="100"/>
    </row>
    <row r="174" spans="1:7" x14ac:dyDescent="0.2">
      <c r="A174" s="438" t="s">
        <v>113</v>
      </c>
      <c r="B174" s="438"/>
      <c r="C174" s="438"/>
      <c r="D174" s="180"/>
      <c r="E174" s="119" t="s">
        <v>75</v>
      </c>
      <c r="F174" s="120" t="s">
        <v>108</v>
      </c>
      <c r="G174" s="106"/>
    </row>
    <row r="175" spans="1:7" x14ac:dyDescent="0.2">
      <c r="A175" s="435" t="s">
        <v>161</v>
      </c>
      <c r="B175" s="435"/>
      <c r="C175" s="435"/>
      <c r="D175" s="435"/>
      <c r="E175" s="435"/>
      <c r="F175" s="435"/>
      <c r="G175" s="100"/>
    </row>
    <row r="176" spans="1:7" x14ac:dyDescent="0.2">
      <c r="A176" s="317" t="s">
        <v>0</v>
      </c>
      <c r="B176" s="122" t="s">
        <v>75</v>
      </c>
      <c r="C176" s="188" t="s">
        <v>50</v>
      </c>
      <c r="D176" s="123"/>
      <c r="E176" s="122" t="s">
        <v>76</v>
      </c>
      <c r="F176" s="122" t="s">
        <v>77</v>
      </c>
      <c r="G176" s="100"/>
    </row>
    <row r="177" spans="1:7" ht="18.75" customHeight="1" x14ac:dyDescent="0.2">
      <c r="A177" s="325" t="s">
        <v>162</v>
      </c>
      <c r="B177" s="196" t="s">
        <v>112</v>
      </c>
      <c r="C177" s="259">
        <v>4.0000000000000001E-3</v>
      </c>
      <c r="D177" s="194"/>
      <c r="E177" s="197"/>
      <c r="F177" s="194"/>
      <c r="G177" s="106"/>
    </row>
    <row r="178" spans="1:7" x14ac:dyDescent="0.2">
      <c r="A178" s="430" t="s">
        <v>163</v>
      </c>
      <c r="B178" s="431"/>
      <c r="C178" s="431"/>
      <c r="D178" s="431"/>
      <c r="E178" s="432"/>
      <c r="F178" s="142">
        <v>0</v>
      </c>
      <c r="G178" s="100"/>
    </row>
    <row r="179" spans="1:7" x14ac:dyDescent="0.2">
      <c r="A179" s="435" t="s">
        <v>164</v>
      </c>
      <c r="B179" s="435"/>
      <c r="C179" s="435"/>
      <c r="D179" s="435"/>
      <c r="E179" s="435"/>
      <c r="F179" s="435"/>
      <c r="G179" s="100"/>
    </row>
    <row r="180" spans="1:7" x14ac:dyDescent="0.2">
      <c r="A180" s="121" t="s">
        <v>0</v>
      </c>
      <c r="B180" s="122" t="s">
        <v>75</v>
      </c>
      <c r="C180" s="188" t="s">
        <v>50</v>
      </c>
      <c r="D180" s="123"/>
      <c r="E180" s="122" t="s">
        <v>76</v>
      </c>
      <c r="F180" s="122" t="s">
        <v>77</v>
      </c>
      <c r="G180" s="100"/>
    </row>
    <row r="181" spans="1:7" ht="26.25" customHeight="1" x14ac:dyDescent="0.2">
      <c r="A181" s="149" t="s">
        <v>165</v>
      </c>
      <c r="B181" s="184" t="s">
        <v>142</v>
      </c>
      <c r="C181" s="110">
        <v>42</v>
      </c>
      <c r="D181" s="110"/>
      <c r="E181" s="109"/>
      <c r="F181" s="109"/>
      <c r="G181" s="106"/>
    </row>
    <row r="182" spans="1:7" ht="22.5" customHeight="1" x14ac:dyDescent="0.2">
      <c r="A182" s="149" t="s">
        <v>166</v>
      </c>
      <c r="B182" s="184" t="s">
        <v>167</v>
      </c>
      <c r="C182" s="110">
        <v>2</v>
      </c>
      <c r="D182" s="110"/>
      <c r="E182" s="109"/>
      <c r="F182" s="109"/>
      <c r="G182" s="106"/>
    </row>
    <row r="183" spans="1:7" x14ac:dyDescent="0.2">
      <c r="A183" s="427" t="s">
        <v>168</v>
      </c>
      <c r="B183" s="428"/>
      <c r="C183" s="428"/>
      <c r="D183" s="428"/>
      <c r="E183" s="429"/>
      <c r="F183" s="142"/>
      <c r="G183" s="100"/>
    </row>
    <row r="184" spans="1:7" x14ac:dyDescent="0.2">
      <c r="A184" s="435" t="s">
        <v>169</v>
      </c>
      <c r="B184" s="435"/>
      <c r="C184" s="435"/>
      <c r="D184" s="435"/>
      <c r="E184" s="435"/>
      <c r="F184" s="435"/>
      <c r="G184" s="100"/>
    </row>
    <row r="185" spans="1:7" x14ac:dyDescent="0.2">
      <c r="A185" s="121" t="s">
        <v>0</v>
      </c>
      <c r="B185" s="122" t="s">
        <v>75</v>
      </c>
      <c r="C185" s="188" t="s">
        <v>50</v>
      </c>
      <c r="D185" s="123"/>
      <c r="E185" s="122" t="s">
        <v>76</v>
      </c>
      <c r="F185" s="122" t="s">
        <v>77</v>
      </c>
      <c r="G185" s="100"/>
    </row>
    <row r="186" spans="1:7" x14ac:dyDescent="0.2">
      <c r="A186" s="149" t="s">
        <v>170</v>
      </c>
      <c r="B186" s="184" t="s">
        <v>83</v>
      </c>
      <c r="C186" s="254">
        <v>1.5</v>
      </c>
      <c r="D186" s="110"/>
      <c r="E186" s="109"/>
      <c r="F186" s="109"/>
      <c r="G186" s="106"/>
    </row>
    <row r="187" spans="1:7" x14ac:dyDescent="0.2">
      <c r="A187" s="149" t="s">
        <v>129</v>
      </c>
      <c r="B187" s="184" t="s">
        <v>83</v>
      </c>
      <c r="C187" s="220">
        <v>1.6</v>
      </c>
      <c r="D187" s="110"/>
      <c r="E187" s="109"/>
      <c r="F187" s="109"/>
      <c r="G187" s="106"/>
    </row>
    <row r="188" spans="1:7" x14ac:dyDescent="0.2">
      <c r="A188" s="127"/>
      <c r="B188" s="128"/>
      <c r="C188" s="189"/>
      <c r="D188" s="129"/>
      <c r="E188" s="257" t="s">
        <v>86</v>
      </c>
      <c r="F188" s="239"/>
      <c r="G188" s="100"/>
    </row>
    <row r="189" spans="1:7" x14ac:dyDescent="0.2">
      <c r="A189" s="130" t="s">
        <v>95</v>
      </c>
      <c r="B189" s="131"/>
      <c r="C189" s="190"/>
      <c r="D189" s="131"/>
      <c r="E189" s="132">
        <v>0.9103</v>
      </c>
      <c r="F189" s="252"/>
      <c r="G189" s="100"/>
    </row>
    <row r="190" spans="1:7" x14ac:dyDescent="0.2">
      <c r="A190" s="436" t="s">
        <v>171</v>
      </c>
      <c r="B190" s="437"/>
      <c r="C190" s="437"/>
      <c r="D190" s="437"/>
      <c r="E190" s="437"/>
      <c r="F190" s="253"/>
      <c r="G190" s="100"/>
    </row>
    <row r="191" spans="1:7" x14ac:dyDescent="0.2">
      <c r="A191" s="436" t="s">
        <v>172</v>
      </c>
      <c r="B191" s="437"/>
      <c r="C191" s="437"/>
      <c r="D191" s="437"/>
      <c r="E191" s="437"/>
      <c r="F191" s="253"/>
      <c r="G191" s="100"/>
    </row>
    <row r="192" spans="1:7" ht="31.5" customHeight="1" x14ac:dyDescent="0.2">
      <c r="A192" s="260" t="s">
        <v>126</v>
      </c>
      <c r="B192" s="261"/>
      <c r="C192" s="262" t="s">
        <v>173</v>
      </c>
      <c r="D192" s="263"/>
      <c r="E192" s="264"/>
      <c r="F192" s="261"/>
      <c r="G192" s="106"/>
    </row>
    <row r="193" spans="1:7" x14ac:dyDescent="0.2">
      <c r="A193" s="265"/>
      <c r="B193" s="266"/>
      <c r="C193" s="267"/>
      <c r="D193" s="116"/>
      <c r="E193" s="117"/>
      <c r="F193" s="118"/>
      <c r="G193" s="100"/>
    </row>
    <row r="194" spans="1:7" x14ac:dyDescent="0.2">
      <c r="A194" s="433" t="s">
        <v>133</v>
      </c>
      <c r="B194" s="434"/>
      <c r="C194" s="434"/>
      <c r="D194" s="116"/>
      <c r="E194" s="119" t="s">
        <v>75</v>
      </c>
      <c r="F194" s="118" t="s">
        <v>112</v>
      </c>
      <c r="G194" s="106"/>
    </row>
    <row r="195" spans="1:7" x14ac:dyDescent="0.2">
      <c r="A195" s="435" t="s">
        <v>174</v>
      </c>
      <c r="B195" s="435"/>
      <c r="C195" s="435"/>
      <c r="D195" s="435"/>
      <c r="E195" s="435"/>
      <c r="F195" s="435"/>
      <c r="G195" s="100"/>
    </row>
    <row r="196" spans="1:7" x14ac:dyDescent="0.2">
      <c r="A196" s="121" t="s">
        <v>0</v>
      </c>
      <c r="B196" s="122" t="s">
        <v>75</v>
      </c>
      <c r="C196" s="188" t="s">
        <v>50</v>
      </c>
      <c r="D196" s="123"/>
      <c r="E196" s="122" t="s">
        <v>76</v>
      </c>
      <c r="F196" s="122" t="s">
        <v>77</v>
      </c>
      <c r="G196" s="100"/>
    </row>
    <row r="197" spans="1:7" ht="47.25" customHeight="1" x14ac:dyDescent="0.2">
      <c r="A197" s="149" t="s">
        <v>175</v>
      </c>
      <c r="B197" s="184" t="s">
        <v>83</v>
      </c>
      <c r="C197" s="255">
        <v>0.71399999999999997</v>
      </c>
      <c r="D197" s="110"/>
      <c r="E197" s="109"/>
      <c r="F197" s="109"/>
      <c r="G197" s="106"/>
    </row>
    <row r="198" spans="1:7" x14ac:dyDescent="0.2">
      <c r="A198" s="427" t="s">
        <v>176</v>
      </c>
      <c r="B198" s="428"/>
      <c r="C198" s="428"/>
      <c r="D198" s="428"/>
      <c r="E198" s="429"/>
      <c r="F198" s="142"/>
      <c r="G198" s="100"/>
    </row>
    <row r="199" spans="1:7" x14ac:dyDescent="0.2">
      <c r="A199" s="435" t="s">
        <v>177</v>
      </c>
      <c r="B199" s="435"/>
      <c r="C199" s="435"/>
      <c r="D199" s="435"/>
      <c r="E199" s="435"/>
      <c r="F199" s="435"/>
      <c r="G199" s="100"/>
    </row>
    <row r="200" spans="1:7" x14ac:dyDescent="0.2">
      <c r="A200" s="121" t="s">
        <v>0</v>
      </c>
      <c r="B200" s="122" t="s">
        <v>75</v>
      </c>
      <c r="C200" s="188" t="s">
        <v>50</v>
      </c>
      <c r="D200" s="123"/>
      <c r="E200" s="122" t="s">
        <v>76</v>
      </c>
      <c r="F200" s="122" t="s">
        <v>77</v>
      </c>
      <c r="G200" s="100"/>
    </row>
    <row r="201" spans="1:7" ht="30" customHeight="1" x14ac:dyDescent="0.2">
      <c r="A201" s="149" t="s">
        <v>178</v>
      </c>
      <c r="B201" s="184" t="s">
        <v>179</v>
      </c>
      <c r="C201" s="220">
        <v>8</v>
      </c>
      <c r="D201" s="110"/>
      <c r="E201" s="109"/>
      <c r="F201" s="109"/>
      <c r="G201" s="106"/>
    </row>
    <row r="202" spans="1:7" ht="30" customHeight="1" x14ac:dyDescent="0.2">
      <c r="A202" s="149" t="s">
        <v>153</v>
      </c>
      <c r="B202" s="184" t="s">
        <v>112</v>
      </c>
      <c r="C202" s="256">
        <v>0.91259999999999997</v>
      </c>
      <c r="D202" s="110"/>
      <c r="E202" s="109"/>
      <c r="F202" s="109"/>
      <c r="G202" s="106"/>
    </row>
    <row r="203" spans="1:7" ht="27" customHeight="1" x14ac:dyDescent="0.2">
      <c r="A203" s="149" t="s">
        <v>143</v>
      </c>
      <c r="B203" s="184" t="s">
        <v>142</v>
      </c>
      <c r="C203" s="110">
        <v>293</v>
      </c>
      <c r="D203" s="110"/>
      <c r="E203" s="109"/>
      <c r="F203" s="109"/>
      <c r="G203" s="106"/>
    </row>
    <row r="204" spans="1:7" ht="25.5" customHeight="1" x14ac:dyDescent="0.2">
      <c r="A204" s="149" t="s">
        <v>154</v>
      </c>
      <c r="B204" s="184" t="s">
        <v>112</v>
      </c>
      <c r="C204" s="256">
        <v>0.627</v>
      </c>
      <c r="D204" s="110"/>
      <c r="E204" s="109"/>
      <c r="F204" s="109"/>
      <c r="G204" s="106"/>
    </row>
    <row r="205" spans="1:7" ht="28.5" customHeight="1" x14ac:dyDescent="0.2">
      <c r="A205" s="149" t="s">
        <v>155</v>
      </c>
      <c r="B205" s="184" t="s">
        <v>112</v>
      </c>
      <c r="C205" s="256">
        <v>0.20899999999999999</v>
      </c>
      <c r="D205" s="110"/>
      <c r="E205" s="109"/>
      <c r="F205" s="109"/>
      <c r="G205" s="106"/>
    </row>
    <row r="206" spans="1:7" x14ac:dyDescent="0.2">
      <c r="A206" s="427" t="s">
        <v>180</v>
      </c>
      <c r="B206" s="428"/>
      <c r="C206" s="428"/>
      <c r="D206" s="428"/>
      <c r="E206" s="429"/>
      <c r="F206" s="142"/>
      <c r="G206" s="100"/>
    </row>
    <row r="207" spans="1:7" x14ac:dyDescent="0.2">
      <c r="A207" s="435" t="s">
        <v>181</v>
      </c>
      <c r="B207" s="435"/>
      <c r="C207" s="435"/>
      <c r="D207" s="435"/>
      <c r="E207" s="435"/>
      <c r="F207" s="435"/>
      <c r="G207" s="100"/>
    </row>
    <row r="208" spans="1:7" x14ac:dyDescent="0.2">
      <c r="A208" s="121" t="s">
        <v>0</v>
      </c>
      <c r="B208" s="122" t="s">
        <v>75</v>
      </c>
      <c r="C208" s="188" t="s">
        <v>50</v>
      </c>
      <c r="D208" s="123"/>
      <c r="E208" s="122" t="s">
        <v>76</v>
      </c>
      <c r="F208" s="122" t="s">
        <v>77</v>
      </c>
      <c r="G208" s="100"/>
    </row>
    <row r="209" spans="1:7" x14ac:dyDescent="0.2">
      <c r="A209" s="149" t="s">
        <v>129</v>
      </c>
      <c r="B209" s="184" t="s">
        <v>83</v>
      </c>
      <c r="C209" s="220">
        <v>6</v>
      </c>
      <c r="D209" s="110"/>
      <c r="E209" s="109"/>
      <c r="F209" s="109"/>
      <c r="G209" s="106"/>
    </row>
    <row r="210" spans="1:7" x14ac:dyDescent="0.2">
      <c r="A210" s="127"/>
      <c r="B210" s="128"/>
      <c r="C210" s="189"/>
      <c r="D210" s="129"/>
      <c r="E210" s="257" t="s">
        <v>86</v>
      </c>
      <c r="F210" s="239"/>
      <c r="G210" s="100"/>
    </row>
    <row r="211" spans="1:7" x14ac:dyDescent="0.2">
      <c r="A211" s="130" t="s">
        <v>95</v>
      </c>
      <c r="B211" s="131"/>
      <c r="C211" s="190"/>
      <c r="D211" s="131"/>
      <c r="E211" s="132">
        <v>0.9103</v>
      </c>
      <c r="F211" s="252"/>
      <c r="G211" s="100"/>
    </row>
    <row r="212" spans="1:7" x14ac:dyDescent="0.2">
      <c r="A212" s="436" t="s">
        <v>182</v>
      </c>
      <c r="B212" s="437"/>
      <c r="C212" s="437"/>
      <c r="D212" s="437"/>
      <c r="E212" s="437"/>
      <c r="F212" s="253"/>
      <c r="G212" s="100"/>
    </row>
    <row r="213" spans="1:7" x14ac:dyDescent="0.2">
      <c r="A213" s="436" t="s">
        <v>183</v>
      </c>
      <c r="B213" s="437"/>
      <c r="C213" s="437"/>
      <c r="D213" s="437"/>
      <c r="E213" s="437"/>
      <c r="F213" s="253"/>
      <c r="G213" s="100"/>
    </row>
    <row r="214" spans="1:7" ht="33.75" customHeight="1" x14ac:dyDescent="0.2">
      <c r="A214" s="260" t="s">
        <v>126</v>
      </c>
      <c r="B214" s="261"/>
      <c r="C214" s="262" t="s">
        <v>184</v>
      </c>
      <c r="D214" s="263"/>
      <c r="E214" s="264"/>
      <c r="F214" s="261"/>
      <c r="G214" s="100"/>
    </row>
    <row r="215" spans="1:7" x14ac:dyDescent="0.2">
      <c r="A215" s="265"/>
      <c r="B215" s="266"/>
      <c r="C215" s="267"/>
      <c r="D215" s="116"/>
      <c r="E215" s="117"/>
      <c r="F215" s="118"/>
      <c r="G215" s="100"/>
    </row>
    <row r="216" spans="1:7" x14ac:dyDescent="0.2">
      <c r="A216" s="433" t="s">
        <v>134</v>
      </c>
      <c r="B216" s="434"/>
      <c r="C216" s="434"/>
      <c r="D216" s="116"/>
      <c r="E216" s="119" t="s">
        <v>75</v>
      </c>
      <c r="F216" s="118" t="s">
        <v>135</v>
      </c>
      <c r="G216" s="106"/>
    </row>
    <row r="217" spans="1:7" x14ac:dyDescent="0.2">
      <c r="A217" s="435" t="s">
        <v>185</v>
      </c>
      <c r="B217" s="435"/>
      <c r="C217" s="435"/>
      <c r="D217" s="435"/>
      <c r="E217" s="435"/>
      <c r="F217" s="435"/>
      <c r="G217" s="100"/>
    </row>
    <row r="218" spans="1:7" x14ac:dyDescent="0.2">
      <c r="A218" s="121" t="s">
        <v>0</v>
      </c>
      <c r="B218" s="122" t="s">
        <v>75</v>
      </c>
      <c r="C218" s="188" t="s">
        <v>50</v>
      </c>
      <c r="D218" s="123"/>
      <c r="E218" s="122" t="s">
        <v>76</v>
      </c>
      <c r="F218" s="122" t="s">
        <v>77</v>
      </c>
      <c r="G218" s="100"/>
    </row>
    <row r="219" spans="1:7" ht="27" customHeight="1" x14ac:dyDescent="0.2">
      <c r="A219" s="149" t="s">
        <v>186</v>
      </c>
      <c r="B219" s="184" t="s">
        <v>142</v>
      </c>
      <c r="C219" s="256">
        <v>1.03E-2</v>
      </c>
      <c r="D219" s="110"/>
      <c r="E219" s="109"/>
      <c r="F219" s="109"/>
      <c r="G219" s="106"/>
    </row>
    <row r="220" spans="1:7" ht="54.75" customHeight="1" x14ac:dyDescent="0.2">
      <c r="A220" s="324" t="s">
        <v>187</v>
      </c>
      <c r="B220" s="184" t="s">
        <v>142</v>
      </c>
      <c r="C220" s="256">
        <v>0.91259999999999997</v>
      </c>
      <c r="D220" s="110"/>
      <c r="E220" s="109"/>
      <c r="F220" s="109"/>
      <c r="G220" s="106"/>
    </row>
    <row r="221" spans="1:7" x14ac:dyDescent="0.2">
      <c r="A221" s="430" t="s">
        <v>188</v>
      </c>
      <c r="B221" s="431"/>
      <c r="C221" s="431"/>
      <c r="D221" s="431"/>
      <c r="E221" s="432"/>
      <c r="F221" s="142"/>
      <c r="G221" s="100"/>
    </row>
    <row r="222" spans="1:7" x14ac:dyDescent="0.2">
      <c r="A222" s="435" t="s">
        <v>189</v>
      </c>
      <c r="B222" s="435"/>
      <c r="C222" s="435"/>
      <c r="D222" s="435"/>
      <c r="E222" s="435"/>
      <c r="F222" s="435"/>
      <c r="G222" s="100"/>
    </row>
    <row r="223" spans="1:7" x14ac:dyDescent="0.2">
      <c r="A223" s="121" t="s">
        <v>0</v>
      </c>
      <c r="B223" s="122" t="s">
        <v>75</v>
      </c>
      <c r="C223" s="188" t="s">
        <v>50</v>
      </c>
      <c r="D223" s="123"/>
      <c r="E223" s="122" t="s">
        <v>76</v>
      </c>
      <c r="F223" s="122" t="s">
        <v>77</v>
      </c>
      <c r="G223" s="100"/>
    </row>
    <row r="224" spans="1:7" ht="19.5" customHeight="1" x14ac:dyDescent="0.2">
      <c r="A224" s="149" t="s">
        <v>190</v>
      </c>
      <c r="B224" s="184" t="s">
        <v>83</v>
      </c>
      <c r="C224" s="254">
        <v>0.02</v>
      </c>
      <c r="D224" s="110"/>
      <c r="E224" s="109"/>
      <c r="F224" s="109"/>
      <c r="G224" s="106"/>
    </row>
    <row r="225" spans="1:7" ht="22.5" customHeight="1" x14ac:dyDescent="0.2">
      <c r="A225" s="149" t="s">
        <v>129</v>
      </c>
      <c r="B225" s="184" t="s">
        <v>83</v>
      </c>
      <c r="C225" s="254">
        <v>0.04</v>
      </c>
      <c r="D225" s="110"/>
      <c r="E225" s="109"/>
      <c r="F225" s="109"/>
      <c r="G225" s="106"/>
    </row>
    <row r="226" spans="1:7" x14ac:dyDescent="0.2">
      <c r="A226" s="127"/>
      <c r="B226" s="128"/>
      <c r="C226" s="189"/>
      <c r="D226" s="129"/>
      <c r="E226" s="257" t="s">
        <v>86</v>
      </c>
      <c r="F226" s="239"/>
      <c r="G226" s="100"/>
    </row>
    <row r="227" spans="1:7" x14ac:dyDescent="0.2">
      <c r="A227" s="130" t="s">
        <v>95</v>
      </c>
      <c r="B227" s="131"/>
      <c r="C227" s="190"/>
      <c r="D227" s="131"/>
      <c r="E227" s="132">
        <v>0.9103</v>
      </c>
      <c r="F227" s="252"/>
      <c r="G227" s="100"/>
    </row>
    <row r="228" spans="1:7" x14ac:dyDescent="0.2">
      <c r="A228" s="436" t="s">
        <v>191</v>
      </c>
      <c r="B228" s="437"/>
      <c r="C228" s="437"/>
      <c r="D228" s="437"/>
      <c r="E228" s="437"/>
      <c r="F228" s="253"/>
      <c r="G228" s="100"/>
    </row>
    <row r="229" spans="1:7" x14ac:dyDescent="0.2">
      <c r="A229" s="436" t="s">
        <v>192</v>
      </c>
      <c r="B229" s="437"/>
      <c r="C229" s="437"/>
      <c r="D229" s="437"/>
      <c r="E229" s="437"/>
      <c r="F229" s="253"/>
      <c r="G229" s="100"/>
    </row>
    <row r="230" spans="1:7" ht="30.75" customHeight="1" x14ac:dyDescent="0.2">
      <c r="A230" s="260" t="s">
        <v>126</v>
      </c>
      <c r="B230" s="261"/>
      <c r="C230" s="262" t="s">
        <v>193</v>
      </c>
      <c r="D230" s="263"/>
      <c r="E230" s="264"/>
      <c r="F230" s="261"/>
      <c r="G230" s="100"/>
    </row>
    <row r="231" spans="1:7" x14ac:dyDescent="0.2">
      <c r="A231" s="265"/>
      <c r="B231" s="266"/>
      <c r="C231" s="267"/>
      <c r="D231" s="116"/>
      <c r="E231" s="117"/>
      <c r="F231" s="118"/>
      <c r="G231" s="100"/>
    </row>
    <row r="232" spans="1:7" x14ac:dyDescent="0.2">
      <c r="A232" s="433" t="s">
        <v>136</v>
      </c>
      <c r="B232" s="434"/>
      <c r="C232" s="434"/>
      <c r="D232" s="116"/>
      <c r="E232" s="119" t="s">
        <v>75</v>
      </c>
      <c r="F232" s="118" t="s">
        <v>108</v>
      </c>
      <c r="G232" s="106"/>
    </row>
    <row r="233" spans="1:7" x14ac:dyDescent="0.2">
      <c r="A233" s="435" t="s">
        <v>194</v>
      </c>
      <c r="B233" s="435"/>
      <c r="C233" s="435"/>
      <c r="D233" s="435"/>
      <c r="E233" s="435"/>
      <c r="F233" s="435"/>
      <c r="G233" s="100"/>
    </row>
    <row r="234" spans="1:7" x14ac:dyDescent="0.2">
      <c r="A234" s="121" t="s">
        <v>0</v>
      </c>
      <c r="B234" s="122" t="s">
        <v>75</v>
      </c>
      <c r="C234" s="188" t="s">
        <v>50</v>
      </c>
      <c r="D234" s="123"/>
      <c r="E234" s="122" t="s">
        <v>76</v>
      </c>
      <c r="F234" s="122" t="s">
        <v>77</v>
      </c>
      <c r="G234" s="100"/>
    </row>
    <row r="235" spans="1:7" ht="40.5" customHeight="1" x14ac:dyDescent="0.2">
      <c r="A235" s="269" t="s">
        <v>195</v>
      </c>
      <c r="B235" s="184" t="s">
        <v>108</v>
      </c>
      <c r="C235" s="254">
        <v>0.19</v>
      </c>
      <c r="D235" s="110"/>
      <c r="E235" s="109"/>
      <c r="F235" s="109"/>
      <c r="G235" s="106"/>
    </row>
    <row r="236" spans="1:7" ht="22.5" customHeight="1" x14ac:dyDescent="0.2">
      <c r="A236" s="258" t="s">
        <v>196</v>
      </c>
      <c r="B236" s="184" t="s">
        <v>179</v>
      </c>
      <c r="C236" s="255">
        <v>6.0000000000000001E-3</v>
      </c>
      <c r="D236" s="110"/>
      <c r="E236" s="109"/>
      <c r="F236" s="109"/>
      <c r="G236" s="106"/>
    </row>
    <row r="237" spans="1:7" ht="30" customHeight="1" x14ac:dyDescent="0.2">
      <c r="A237" s="258" t="s">
        <v>197</v>
      </c>
      <c r="B237" s="184" t="s">
        <v>167</v>
      </c>
      <c r="C237" s="254">
        <v>0.48</v>
      </c>
      <c r="D237" s="110"/>
      <c r="E237" s="109"/>
      <c r="F237" s="109"/>
      <c r="G237" s="106"/>
    </row>
    <row r="238" spans="1:7" ht="29.25" customHeight="1" x14ac:dyDescent="0.2">
      <c r="A238" s="258" t="s">
        <v>198</v>
      </c>
      <c r="B238" s="184" t="s">
        <v>167</v>
      </c>
      <c r="C238" s="254">
        <v>0.25</v>
      </c>
      <c r="D238" s="110"/>
      <c r="E238" s="109"/>
      <c r="F238" s="109"/>
      <c r="G238" s="106"/>
    </row>
    <row r="239" spans="1:7" ht="21" customHeight="1" x14ac:dyDescent="0.2">
      <c r="A239" s="258" t="s">
        <v>199</v>
      </c>
      <c r="B239" s="184" t="s">
        <v>142</v>
      </c>
      <c r="C239" s="254">
        <v>0.26</v>
      </c>
      <c r="D239" s="110"/>
      <c r="E239" s="109"/>
      <c r="F239" s="109"/>
      <c r="G239" s="106"/>
    </row>
    <row r="240" spans="1:7" ht="28.5" customHeight="1" x14ac:dyDescent="0.2">
      <c r="A240" s="258" t="s">
        <v>200</v>
      </c>
      <c r="B240" s="184" t="s">
        <v>167</v>
      </c>
      <c r="C240" s="254">
        <v>0.14000000000000001</v>
      </c>
      <c r="D240" s="110"/>
      <c r="E240" s="109"/>
      <c r="F240" s="109"/>
      <c r="G240" s="106"/>
    </row>
    <row r="241" spans="1:7" x14ac:dyDescent="0.2">
      <c r="A241" s="427" t="s">
        <v>201</v>
      </c>
      <c r="B241" s="428"/>
      <c r="C241" s="428"/>
      <c r="D241" s="428"/>
      <c r="E241" s="429"/>
      <c r="F241" s="142"/>
      <c r="G241" s="100"/>
    </row>
    <row r="242" spans="1:7" x14ac:dyDescent="0.2">
      <c r="A242" s="435" t="s">
        <v>202</v>
      </c>
      <c r="B242" s="435"/>
      <c r="C242" s="435"/>
      <c r="D242" s="435"/>
      <c r="E242" s="435"/>
      <c r="F242" s="435"/>
      <c r="G242" s="100"/>
    </row>
    <row r="243" spans="1:7" x14ac:dyDescent="0.2">
      <c r="A243" s="121" t="s">
        <v>0</v>
      </c>
      <c r="B243" s="122" t="s">
        <v>75</v>
      </c>
      <c r="C243" s="188" t="s">
        <v>50</v>
      </c>
      <c r="D243" s="123"/>
      <c r="E243" s="122" t="s">
        <v>76</v>
      </c>
      <c r="F243" s="122" t="s">
        <v>77</v>
      </c>
      <c r="G243" s="100"/>
    </row>
    <row r="244" spans="1:7" ht="18.75" customHeight="1" x14ac:dyDescent="0.2">
      <c r="A244" s="149" t="s">
        <v>203</v>
      </c>
      <c r="B244" s="184" t="s">
        <v>83</v>
      </c>
      <c r="C244" s="254">
        <v>0.66</v>
      </c>
      <c r="D244" s="110"/>
      <c r="E244" s="109"/>
      <c r="F244" s="109"/>
      <c r="G244" s="106"/>
    </row>
    <row r="245" spans="1:7" ht="20.25" customHeight="1" x14ac:dyDescent="0.2">
      <c r="A245" s="149" t="s">
        <v>204</v>
      </c>
      <c r="B245" s="184" t="s">
        <v>83</v>
      </c>
      <c r="C245" s="254">
        <v>0.16</v>
      </c>
      <c r="D245" s="110"/>
      <c r="E245" s="109"/>
      <c r="F245" s="109"/>
      <c r="G245" s="106"/>
    </row>
    <row r="246" spans="1:7" x14ac:dyDescent="0.2">
      <c r="A246" s="127"/>
      <c r="B246" s="128"/>
      <c r="C246" s="189"/>
      <c r="D246" s="129"/>
      <c r="E246" s="257" t="s">
        <v>86</v>
      </c>
      <c r="F246" s="239"/>
      <c r="G246" s="100"/>
    </row>
    <row r="247" spans="1:7" x14ac:dyDescent="0.2">
      <c r="A247" s="130" t="s">
        <v>95</v>
      </c>
      <c r="B247" s="131"/>
      <c r="C247" s="190"/>
      <c r="D247" s="131"/>
      <c r="E247" s="132">
        <v>0.9103</v>
      </c>
      <c r="F247" s="252"/>
      <c r="G247" s="100"/>
    </row>
    <row r="248" spans="1:7" x14ac:dyDescent="0.2">
      <c r="A248" s="436" t="s">
        <v>205</v>
      </c>
      <c r="B248" s="437"/>
      <c r="C248" s="437"/>
      <c r="D248" s="437"/>
      <c r="E248" s="437"/>
      <c r="F248" s="253"/>
      <c r="G248" s="100"/>
    </row>
    <row r="249" spans="1:7" x14ac:dyDescent="0.2">
      <c r="A249" s="436" t="s">
        <v>206</v>
      </c>
      <c r="B249" s="437"/>
      <c r="C249" s="437"/>
      <c r="D249" s="437"/>
      <c r="E249" s="437"/>
      <c r="F249" s="253"/>
      <c r="G249" s="100"/>
    </row>
    <row r="250" spans="1:7" ht="26.25" customHeight="1" x14ac:dyDescent="0.2">
      <c r="A250" s="260" t="s">
        <v>126</v>
      </c>
      <c r="B250" s="261"/>
      <c r="C250" s="262" t="s">
        <v>207</v>
      </c>
      <c r="D250" s="263"/>
      <c r="E250" s="264"/>
      <c r="F250" s="261"/>
      <c r="G250" s="100"/>
    </row>
    <row r="251" spans="1:7" x14ac:dyDescent="0.2">
      <c r="A251" s="265"/>
      <c r="B251" s="266"/>
      <c r="C251" s="267"/>
      <c r="D251" s="116"/>
      <c r="E251" s="117"/>
      <c r="F251" s="118"/>
      <c r="G251" s="100"/>
    </row>
    <row r="252" spans="1:7" ht="23.25" customHeight="1" x14ac:dyDescent="0.2">
      <c r="A252" s="268" t="s">
        <v>162</v>
      </c>
      <c r="B252" s="115"/>
      <c r="C252" s="187"/>
      <c r="D252" s="116"/>
      <c r="E252" s="119" t="s">
        <v>75</v>
      </c>
      <c r="F252" s="118" t="s">
        <v>112</v>
      </c>
      <c r="G252" s="106"/>
    </row>
    <row r="253" spans="1:7" x14ac:dyDescent="0.2">
      <c r="A253" s="435" t="s">
        <v>208</v>
      </c>
      <c r="B253" s="435"/>
      <c r="C253" s="435"/>
      <c r="D253" s="435"/>
      <c r="E253" s="435"/>
      <c r="F253" s="435"/>
      <c r="G253" s="100"/>
    </row>
    <row r="254" spans="1:7" x14ac:dyDescent="0.2">
      <c r="A254" s="121" t="s">
        <v>0</v>
      </c>
      <c r="B254" s="122" t="s">
        <v>75</v>
      </c>
      <c r="C254" s="188" t="s">
        <v>50</v>
      </c>
      <c r="D254" s="123"/>
      <c r="E254" s="122" t="s">
        <v>76</v>
      </c>
      <c r="F254" s="122" t="s">
        <v>77</v>
      </c>
      <c r="G254" s="100"/>
    </row>
    <row r="255" spans="1:7" ht="24.75" customHeight="1" x14ac:dyDescent="0.2">
      <c r="A255" s="269" t="s">
        <v>140</v>
      </c>
      <c r="B255" s="184" t="s">
        <v>112</v>
      </c>
      <c r="C255" s="255">
        <v>1.216</v>
      </c>
      <c r="D255" s="110"/>
      <c r="E255" s="109"/>
      <c r="F255" s="109"/>
      <c r="G255" s="106"/>
    </row>
    <row r="256" spans="1:7" ht="21" customHeight="1" x14ac:dyDescent="0.2">
      <c r="A256" s="258" t="s">
        <v>143</v>
      </c>
      <c r="B256" s="184" t="s">
        <v>142</v>
      </c>
      <c r="C256" s="110">
        <v>365</v>
      </c>
      <c r="D256" s="110"/>
      <c r="E256" s="109"/>
      <c r="F256" s="109"/>
      <c r="G256" s="106"/>
    </row>
    <row r="257" spans="1:7" x14ac:dyDescent="0.2">
      <c r="A257" s="427" t="s">
        <v>209</v>
      </c>
      <c r="B257" s="428"/>
      <c r="C257" s="428"/>
      <c r="D257" s="428"/>
      <c r="E257" s="429"/>
      <c r="F257" s="142"/>
      <c r="G257" s="100"/>
    </row>
    <row r="258" spans="1:7" x14ac:dyDescent="0.2">
      <c r="A258" s="435" t="s">
        <v>210</v>
      </c>
      <c r="B258" s="435"/>
      <c r="C258" s="435"/>
      <c r="D258" s="435"/>
      <c r="E258" s="435"/>
      <c r="F258" s="435"/>
      <c r="G258" s="100"/>
    </row>
    <row r="259" spans="1:7" x14ac:dyDescent="0.2">
      <c r="A259" s="121" t="s">
        <v>0</v>
      </c>
      <c r="B259" s="122" t="s">
        <v>75</v>
      </c>
      <c r="C259" s="188" t="s">
        <v>50</v>
      </c>
      <c r="D259" s="123"/>
      <c r="E259" s="122" t="s">
        <v>76</v>
      </c>
      <c r="F259" s="122" t="s">
        <v>77</v>
      </c>
      <c r="G259" s="100"/>
    </row>
    <row r="260" spans="1:7" ht="20.25" customHeight="1" x14ac:dyDescent="0.2">
      <c r="A260" s="149" t="s">
        <v>129</v>
      </c>
      <c r="B260" s="184" t="s">
        <v>83</v>
      </c>
      <c r="C260" s="110">
        <v>10</v>
      </c>
      <c r="D260" s="110"/>
      <c r="E260" s="109"/>
      <c r="F260" s="109"/>
      <c r="G260" s="106"/>
    </row>
    <row r="261" spans="1:7" x14ac:dyDescent="0.2">
      <c r="A261" s="127"/>
      <c r="B261" s="128"/>
      <c r="C261" s="189"/>
      <c r="D261" s="129"/>
      <c r="E261" s="257" t="s">
        <v>86</v>
      </c>
      <c r="F261" s="239"/>
      <c r="G261" s="100"/>
    </row>
    <row r="262" spans="1:7" x14ac:dyDescent="0.2">
      <c r="A262" s="130" t="s">
        <v>95</v>
      </c>
      <c r="B262" s="131"/>
      <c r="C262" s="190"/>
      <c r="D262" s="131"/>
      <c r="E262" s="132">
        <v>0.9103</v>
      </c>
      <c r="F262" s="252"/>
      <c r="G262" s="100"/>
    </row>
    <row r="263" spans="1:7" x14ac:dyDescent="0.2">
      <c r="A263" s="436" t="s">
        <v>211</v>
      </c>
      <c r="B263" s="437"/>
      <c r="C263" s="437"/>
      <c r="D263" s="437"/>
      <c r="E263" s="437"/>
      <c r="F263" s="253"/>
      <c r="G263" s="100"/>
    </row>
    <row r="264" spans="1:7" x14ac:dyDescent="0.2">
      <c r="A264" s="436" t="s">
        <v>212</v>
      </c>
      <c r="B264" s="437"/>
      <c r="C264" s="437"/>
      <c r="D264" s="437"/>
      <c r="E264" s="437"/>
      <c r="F264" s="253"/>
      <c r="G264" s="100"/>
    </row>
  </sheetData>
  <mergeCells count="94">
    <mergeCell ref="A263:E263"/>
    <mergeCell ref="A264:E264"/>
    <mergeCell ref="A242:F242"/>
    <mergeCell ref="A248:E248"/>
    <mergeCell ref="A249:E249"/>
    <mergeCell ref="A253:F253"/>
    <mergeCell ref="A258:F258"/>
    <mergeCell ref="A12:F12"/>
    <mergeCell ref="A19:E19"/>
    <mergeCell ref="A21:E21"/>
    <mergeCell ref="A23:E23"/>
    <mergeCell ref="A1:F1"/>
    <mergeCell ref="A3:F3"/>
    <mergeCell ref="A7:C7"/>
    <mergeCell ref="A8:F8"/>
    <mergeCell ref="A11:E11"/>
    <mergeCell ref="A33:E33"/>
    <mergeCell ref="A35:E35"/>
    <mergeCell ref="A37:E37"/>
    <mergeCell ref="A40:C40"/>
    <mergeCell ref="A26:C26"/>
    <mergeCell ref="A27:F27"/>
    <mergeCell ref="A54:C54"/>
    <mergeCell ref="A55:F55"/>
    <mergeCell ref="A41:F41"/>
    <mergeCell ref="A47:E47"/>
    <mergeCell ref="A49:E49"/>
    <mergeCell ref="A51:E51"/>
    <mergeCell ref="A69:F69"/>
    <mergeCell ref="A76:E76"/>
    <mergeCell ref="A77:E77"/>
    <mergeCell ref="A61:E61"/>
    <mergeCell ref="A63:E63"/>
    <mergeCell ref="A65:E65"/>
    <mergeCell ref="A68:C68"/>
    <mergeCell ref="A79:E79"/>
    <mergeCell ref="A82:C82"/>
    <mergeCell ref="A83:F83"/>
    <mergeCell ref="A86:E86"/>
    <mergeCell ref="A130:F130"/>
    <mergeCell ref="A113:E113"/>
    <mergeCell ref="A115:E115"/>
    <mergeCell ref="A117:E117"/>
    <mergeCell ref="A120:C120"/>
    <mergeCell ref="A102:F102"/>
    <mergeCell ref="A105:E105"/>
    <mergeCell ref="A106:F106"/>
    <mergeCell ref="A87:F87"/>
    <mergeCell ref="A94:E94"/>
    <mergeCell ref="A96:E96"/>
    <mergeCell ref="A98:E98"/>
    <mergeCell ref="A207:F207"/>
    <mergeCell ref="A212:E212"/>
    <mergeCell ref="A195:F195"/>
    <mergeCell ref="A126:E126"/>
    <mergeCell ref="A129:C129"/>
    <mergeCell ref="A191:E191"/>
    <mergeCell ref="A135:E135"/>
    <mergeCell ref="A174:C174"/>
    <mergeCell ref="A179:F179"/>
    <mergeCell ref="A184:F184"/>
    <mergeCell ref="A190:E190"/>
    <mergeCell ref="A175:F175"/>
    <mergeCell ref="A139:F139"/>
    <mergeCell ref="A198:E198"/>
    <mergeCell ref="A206:E206"/>
    <mergeCell ref="A156:C156"/>
    <mergeCell ref="A101:C101"/>
    <mergeCell ref="A121:F121"/>
    <mergeCell ref="A138:C138"/>
    <mergeCell ref="A157:F157"/>
    <mergeCell ref="A164:F164"/>
    <mergeCell ref="A145:E145"/>
    <mergeCell ref="A170:E170"/>
    <mergeCell ref="A171:E171"/>
    <mergeCell ref="A146:F146"/>
    <mergeCell ref="A152:E152"/>
    <mergeCell ref="A153:E153"/>
    <mergeCell ref="A241:E241"/>
    <mergeCell ref="A257:E257"/>
    <mergeCell ref="A163:E163"/>
    <mergeCell ref="A221:E221"/>
    <mergeCell ref="A232:C232"/>
    <mergeCell ref="A216:C216"/>
    <mergeCell ref="A194:C194"/>
    <mergeCell ref="A217:F217"/>
    <mergeCell ref="A222:F222"/>
    <mergeCell ref="A228:E228"/>
    <mergeCell ref="A229:E229"/>
    <mergeCell ref="A233:F233"/>
    <mergeCell ref="A213:E213"/>
    <mergeCell ref="A199:F199"/>
    <mergeCell ref="A178:E178"/>
    <mergeCell ref="A183:E183"/>
  </mergeCells>
  <pageMargins left="0.51181102362204722" right="0.51181102362204722" top="0.78740157480314965" bottom="0.78740157480314965" header="0.31496062992125984" footer="0.3149606299212598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Y101"/>
  <sheetViews>
    <sheetView view="pageBreakPreview" topLeftCell="A82" zoomScale="115" zoomScaleNormal="115" zoomScaleSheetLayoutView="115" workbookViewId="0">
      <selection activeCell="I109" sqref="I109"/>
    </sheetView>
  </sheetViews>
  <sheetFormatPr defaultRowHeight="12.75" x14ac:dyDescent="0.2"/>
  <cols>
    <col min="1" max="1" width="5.85546875" style="106" bestFit="1" customWidth="1"/>
    <col min="2" max="2" width="9.140625" style="106" customWidth="1"/>
    <col min="3" max="3" width="64.140625" style="137" customWidth="1"/>
    <col min="4" max="4" width="8" style="137" customWidth="1"/>
    <col min="5" max="5" width="9" style="193" customWidth="1"/>
    <col min="6" max="6" width="14.42578125" style="138" hidden="1" customWidth="1"/>
    <col min="7" max="7" width="13.5703125" style="137" customWidth="1"/>
    <col min="8" max="9" width="15" style="137" customWidth="1"/>
    <col min="10" max="10" width="9.7109375" style="106" customWidth="1"/>
    <col min="11" max="11" width="15.5703125" style="106" customWidth="1"/>
    <col min="12" max="12" width="10.28515625" style="106" customWidth="1"/>
    <col min="13" max="13" width="9.140625" style="106"/>
    <col min="14" max="14" width="11.140625" style="106" bestFit="1" customWidth="1"/>
    <col min="15" max="16384" width="9.140625" style="106"/>
  </cols>
  <sheetData>
    <row r="1" spans="1:259" ht="38.25" customHeight="1" x14ac:dyDescent="0.2">
      <c r="A1" s="455"/>
      <c r="B1" s="455"/>
      <c r="C1" s="455"/>
      <c r="D1" s="455"/>
      <c r="E1" s="455"/>
      <c r="F1" s="455"/>
      <c r="G1" s="455"/>
      <c r="H1" s="455"/>
      <c r="I1" s="455"/>
    </row>
    <row r="2" spans="1:259" ht="38.25" customHeight="1" x14ac:dyDescent="0.2">
      <c r="A2" s="456" t="s">
        <v>53</v>
      </c>
      <c r="B2" s="456"/>
      <c r="C2" s="456"/>
      <c r="D2" s="456"/>
      <c r="E2" s="456"/>
      <c r="F2" s="456"/>
      <c r="G2" s="456"/>
      <c r="H2" s="456"/>
      <c r="I2" s="456"/>
    </row>
    <row r="3" spans="1:259" ht="14.25" x14ac:dyDescent="0.2">
      <c r="A3" s="457" t="s">
        <v>356</v>
      </c>
      <c r="B3" s="457"/>
      <c r="C3" s="457"/>
      <c r="D3" s="457"/>
      <c r="E3" s="457"/>
      <c r="F3" s="457"/>
      <c r="G3" s="457"/>
      <c r="H3" s="457"/>
      <c r="I3" s="457"/>
    </row>
    <row r="4" spans="1:259" s="107" customFormat="1" ht="28.5" customHeight="1" x14ac:dyDescent="0.2">
      <c r="A4" s="277" t="s">
        <v>6</v>
      </c>
      <c r="B4" s="277" t="s">
        <v>279</v>
      </c>
      <c r="C4" s="277" t="s">
        <v>48</v>
      </c>
      <c r="D4" s="277" t="s">
        <v>49</v>
      </c>
      <c r="E4" s="277" t="s">
        <v>50</v>
      </c>
      <c r="F4" s="277"/>
      <c r="G4" s="296" t="s">
        <v>278</v>
      </c>
      <c r="H4" s="296" t="s">
        <v>277</v>
      </c>
      <c r="I4" s="296" t="s">
        <v>276</v>
      </c>
      <c r="IV4" s="106"/>
      <c r="IW4" s="106"/>
      <c r="IX4" s="106"/>
      <c r="IY4" s="106"/>
    </row>
    <row r="5" spans="1:259" s="107" customFormat="1" ht="12.75" customHeight="1" x14ac:dyDescent="0.2">
      <c r="A5" s="277">
        <v>1</v>
      </c>
      <c r="B5" s="274"/>
      <c r="C5" s="275" t="str">
        <f>[6]POS!B12</f>
        <v>Painel de comando, proteção dos motores elétricos conforme especificado</v>
      </c>
      <c r="D5" s="275"/>
      <c r="E5" s="276"/>
      <c r="F5" s="180"/>
      <c r="G5" s="293"/>
      <c r="H5" s="292">
        <f>'BDI materiais'!D30</f>
        <v>0.18</v>
      </c>
      <c r="I5" s="120"/>
      <c r="IV5" s="106"/>
      <c r="IW5" s="106"/>
      <c r="IX5" s="106"/>
      <c r="IY5" s="106"/>
    </row>
    <row r="6" spans="1:259" s="107" customFormat="1" ht="102" x14ac:dyDescent="0.2">
      <c r="A6" s="288" t="s">
        <v>35</v>
      </c>
      <c r="B6" s="297" t="s">
        <v>218</v>
      </c>
      <c r="C6" s="280" t="s">
        <v>355</v>
      </c>
      <c r="D6" s="196" t="s">
        <v>216</v>
      </c>
      <c r="E6" s="290">
        <v>1</v>
      </c>
      <c r="F6" s="194"/>
      <c r="G6" s="305"/>
      <c r="H6" s="197"/>
      <c r="I6" s="194">
        <f t="shared" ref="I6:I20" si="0">ROUND(E6*H6,2)</f>
        <v>0</v>
      </c>
      <c r="IV6" s="106"/>
      <c r="IW6" s="106"/>
      <c r="IX6" s="106"/>
      <c r="IY6" s="106"/>
    </row>
    <row r="7" spans="1:259" s="107" customFormat="1" x14ac:dyDescent="0.2">
      <c r="A7" s="288" t="s">
        <v>354</v>
      </c>
      <c r="B7" s="297" t="s">
        <v>218</v>
      </c>
      <c r="C7" s="326" t="s">
        <v>353</v>
      </c>
      <c r="D7" s="196" t="s">
        <v>216</v>
      </c>
      <c r="E7" s="299">
        <v>3</v>
      </c>
      <c r="F7" s="298">
        <v>450</v>
      </c>
      <c r="G7" s="305"/>
      <c r="H7" s="197"/>
      <c r="I7" s="194">
        <f t="shared" si="0"/>
        <v>0</v>
      </c>
      <c r="IV7" s="106"/>
      <c r="IW7" s="106"/>
      <c r="IX7" s="106"/>
      <c r="IY7" s="106"/>
    </row>
    <row r="8" spans="1:259" s="107" customFormat="1" x14ac:dyDescent="0.2">
      <c r="A8" s="288" t="s">
        <v>352</v>
      </c>
      <c r="B8" s="297" t="s">
        <v>218</v>
      </c>
      <c r="C8" s="326" t="s">
        <v>351</v>
      </c>
      <c r="D8" s="196" t="s">
        <v>216</v>
      </c>
      <c r="E8" s="299">
        <v>6</v>
      </c>
      <c r="F8" s="298">
        <v>125</v>
      </c>
      <c r="G8" s="305"/>
      <c r="H8" s="197"/>
      <c r="I8" s="194">
        <f t="shared" si="0"/>
        <v>0</v>
      </c>
      <c r="IV8" s="106"/>
      <c r="IW8" s="106"/>
      <c r="IX8" s="106"/>
      <c r="IY8" s="106"/>
    </row>
    <row r="9" spans="1:259" s="107" customFormat="1" x14ac:dyDescent="0.2">
      <c r="A9" s="288" t="s">
        <v>350</v>
      </c>
      <c r="B9" s="297" t="s">
        <v>218</v>
      </c>
      <c r="C9" s="326" t="s">
        <v>349</v>
      </c>
      <c r="D9" s="196" t="s">
        <v>216</v>
      </c>
      <c r="E9" s="299">
        <v>100</v>
      </c>
      <c r="F9" s="298">
        <v>62</v>
      </c>
      <c r="G9" s="305"/>
      <c r="H9" s="197"/>
      <c r="I9" s="194">
        <f t="shared" si="0"/>
        <v>0</v>
      </c>
      <c r="IV9" s="106"/>
      <c r="IW9" s="106"/>
      <c r="IX9" s="106"/>
      <c r="IY9" s="106"/>
    </row>
    <row r="10" spans="1:259" s="107" customFormat="1" x14ac:dyDescent="0.2">
      <c r="A10" s="288" t="s">
        <v>348</v>
      </c>
      <c r="B10" s="297" t="s">
        <v>218</v>
      </c>
      <c r="C10" s="326" t="s">
        <v>347</v>
      </c>
      <c r="D10" s="299" t="s">
        <v>142</v>
      </c>
      <c r="E10" s="299">
        <v>160</v>
      </c>
      <c r="F10" s="298">
        <v>40</v>
      </c>
      <c r="G10" s="305"/>
      <c r="H10" s="197"/>
      <c r="I10" s="194">
        <f t="shared" si="0"/>
        <v>0</v>
      </c>
      <c r="IV10" s="106"/>
      <c r="IW10" s="106"/>
      <c r="IX10" s="106"/>
      <c r="IY10" s="106"/>
    </row>
    <row r="11" spans="1:259" s="107" customFormat="1" x14ac:dyDescent="0.2">
      <c r="A11" s="288" t="s">
        <v>346</v>
      </c>
      <c r="B11" s="297" t="s">
        <v>218</v>
      </c>
      <c r="C11" s="326" t="s">
        <v>345</v>
      </c>
      <c r="D11" s="299" t="s">
        <v>142</v>
      </c>
      <c r="E11" s="299">
        <v>49</v>
      </c>
      <c r="F11" s="298">
        <v>40</v>
      </c>
      <c r="G11" s="305"/>
      <c r="H11" s="197"/>
      <c r="I11" s="194">
        <f t="shared" si="0"/>
        <v>0</v>
      </c>
      <c r="IV11" s="106"/>
      <c r="IW11" s="106"/>
      <c r="IX11" s="106"/>
      <c r="IY11" s="106"/>
    </row>
    <row r="12" spans="1:259" s="107" customFormat="1" ht="25.5" x14ac:dyDescent="0.2">
      <c r="A12" s="288" t="s">
        <v>344</v>
      </c>
      <c r="B12" s="297" t="s">
        <v>218</v>
      </c>
      <c r="C12" s="326" t="s">
        <v>343</v>
      </c>
      <c r="D12" s="299" t="s">
        <v>266</v>
      </c>
      <c r="E12" s="299">
        <v>30</v>
      </c>
      <c r="F12" s="298">
        <v>50</v>
      </c>
      <c r="G12" s="305"/>
      <c r="H12" s="197"/>
      <c r="I12" s="194">
        <f t="shared" si="0"/>
        <v>0</v>
      </c>
      <c r="IV12" s="106"/>
      <c r="IW12" s="106"/>
      <c r="IX12" s="106"/>
      <c r="IY12" s="106"/>
    </row>
    <row r="13" spans="1:259" s="107" customFormat="1" ht="25.5" x14ac:dyDescent="0.2">
      <c r="A13" s="288" t="s">
        <v>342</v>
      </c>
      <c r="B13" s="297" t="s">
        <v>218</v>
      </c>
      <c r="C13" s="326" t="s">
        <v>341</v>
      </c>
      <c r="D13" s="299" t="s">
        <v>266</v>
      </c>
      <c r="E13" s="299">
        <v>30</v>
      </c>
      <c r="F13" s="298">
        <v>50</v>
      </c>
      <c r="G13" s="305"/>
      <c r="H13" s="197"/>
      <c r="I13" s="194">
        <f t="shared" si="0"/>
        <v>0</v>
      </c>
      <c r="IV13" s="106"/>
      <c r="IW13" s="106"/>
      <c r="IX13" s="106"/>
      <c r="IY13" s="106"/>
    </row>
    <row r="14" spans="1:259" s="107" customFormat="1" ht="25.5" x14ac:dyDescent="0.2">
      <c r="A14" s="288" t="s">
        <v>340</v>
      </c>
      <c r="B14" s="297" t="s">
        <v>218</v>
      </c>
      <c r="C14" s="326" t="s">
        <v>339</v>
      </c>
      <c r="D14" s="299" t="s">
        <v>266</v>
      </c>
      <c r="E14" s="299">
        <v>30</v>
      </c>
      <c r="F14" s="298">
        <v>50</v>
      </c>
      <c r="G14" s="305"/>
      <c r="H14" s="197"/>
      <c r="I14" s="194">
        <f t="shared" si="0"/>
        <v>0</v>
      </c>
      <c r="IV14" s="106"/>
      <c r="IW14" s="106"/>
      <c r="IX14" s="106"/>
      <c r="IY14" s="106"/>
    </row>
    <row r="15" spans="1:259" s="107" customFormat="1" x14ac:dyDescent="0.2">
      <c r="A15" s="288" t="s">
        <v>338</v>
      </c>
      <c r="B15" s="297">
        <v>866</v>
      </c>
      <c r="C15" s="326" t="s">
        <v>337</v>
      </c>
      <c r="D15" s="299" t="s">
        <v>266</v>
      </c>
      <c r="E15" s="299">
        <v>100</v>
      </c>
      <c r="F15" s="298">
        <v>70</v>
      </c>
      <c r="G15" s="298"/>
      <c r="H15" s="298"/>
      <c r="I15" s="194">
        <f t="shared" si="0"/>
        <v>0</v>
      </c>
      <c r="IV15" s="106"/>
      <c r="IW15" s="106"/>
      <c r="IX15" s="106"/>
      <c r="IY15" s="106"/>
    </row>
    <row r="16" spans="1:259" s="107" customFormat="1" x14ac:dyDescent="0.2">
      <c r="A16" s="288" t="s">
        <v>336</v>
      </c>
      <c r="B16" s="297">
        <v>1015</v>
      </c>
      <c r="C16" s="326" t="s">
        <v>335</v>
      </c>
      <c r="D16" s="299" t="s">
        <v>266</v>
      </c>
      <c r="E16" s="299">
        <v>700</v>
      </c>
      <c r="F16" s="298">
        <v>120</v>
      </c>
      <c r="G16" s="298"/>
      <c r="H16" s="298"/>
      <c r="I16" s="194">
        <f t="shared" si="0"/>
        <v>0</v>
      </c>
      <c r="IV16" s="106"/>
      <c r="IW16" s="106"/>
      <c r="IX16" s="106"/>
      <c r="IY16" s="106"/>
    </row>
    <row r="17" spans="1:259" s="107" customFormat="1" x14ac:dyDescent="0.2">
      <c r="A17" s="288" t="s">
        <v>334</v>
      </c>
      <c r="B17" s="297">
        <v>1578</v>
      </c>
      <c r="C17" s="326" t="s">
        <v>333</v>
      </c>
      <c r="D17" s="299" t="s">
        <v>216</v>
      </c>
      <c r="E17" s="299">
        <v>10</v>
      </c>
      <c r="F17" s="298">
        <v>9</v>
      </c>
      <c r="G17" s="298"/>
      <c r="H17" s="298"/>
      <c r="I17" s="194">
        <f t="shared" si="0"/>
        <v>0</v>
      </c>
      <c r="IV17" s="106"/>
      <c r="IW17" s="106"/>
      <c r="IX17" s="106"/>
      <c r="IY17" s="106"/>
    </row>
    <row r="18" spans="1:259" s="107" customFormat="1" x14ac:dyDescent="0.2">
      <c r="A18" s="288" t="s">
        <v>332</v>
      </c>
      <c r="B18" s="297">
        <v>1581</v>
      </c>
      <c r="C18" s="289" t="s">
        <v>331</v>
      </c>
      <c r="D18" s="299" t="s">
        <v>328</v>
      </c>
      <c r="E18" s="299">
        <v>30</v>
      </c>
      <c r="F18" s="298">
        <v>25</v>
      </c>
      <c r="G18" s="298"/>
      <c r="H18" s="298"/>
      <c r="I18" s="194">
        <f t="shared" si="0"/>
        <v>0</v>
      </c>
      <c r="IV18" s="106"/>
      <c r="IW18" s="106"/>
      <c r="IX18" s="106"/>
      <c r="IY18" s="106"/>
    </row>
    <row r="19" spans="1:259" s="107" customFormat="1" x14ac:dyDescent="0.2">
      <c r="A19" s="288" t="s">
        <v>330</v>
      </c>
      <c r="B19" s="297" t="s">
        <v>218</v>
      </c>
      <c r="C19" s="289" t="s">
        <v>329</v>
      </c>
      <c r="D19" s="299" t="s">
        <v>328</v>
      </c>
      <c r="E19" s="299">
        <v>30</v>
      </c>
      <c r="F19" s="298">
        <v>48</v>
      </c>
      <c r="G19" s="306"/>
      <c r="H19" s="298"/>
      <c r="I19" s="194">
        <f t="shared" si="0"/>
        <v>0</v>
      </c>
      <c r="IV19" s="106"/>
      <c r="IW19" s="106"/>
      <c r="IX19" s="106"/>
      <c r="IY19" s="106"/>
    </row>
    <row r="20" spans="1:259" s="107" customFormat="1" x14ac:dyDescent="0.2">
      <c r="A20" s="288" t="s">
        <v>327</v>
      </c>
      <c r="B20" s="297">
        <v>12062</v>
      </c>
      <c r="C20" s="289" t="s">
        <v>326</v>
      </c>
      <c r="D20" s="299" t="s">
        <v>266</v>
      </c>
      <c r="E20" s="299">
        <v>250</v>
      </c>
      <c r="F20" s="307">
        <v>39</v>
      </c>
      <c r="G20" s="298"/>
      <c r="H20" s="298"/>
      <c r="I20" s="194">
        <f t="shared" si="0"/>
        <v>0</v>
      </c>
      <c r="IV20" s="106"/>
      <c r="IW20" s="106"/>
      <c r="IX20" s="106"/>
      <c r="IY20" s="106"/>
    </row>
    <row r="21" spans="1:259" s="107" customFormat="1" x14ac:dyDescent="0.2">
      <c r="A21" s="274"/>
      <c r="B21" s="305"/>
      <c r="C21" s="461" t="s">
        <v>325</v>
      </c>
      <c r="D21" s="462"/>
      <c r="E21" s="462"/>
      <c r="F21" s="462"/>
      <c r="G21" s="462"/>
      <c r="H21" s="463"/>
      <c r="I21" s="238">
        <f>ROUND(SUM(I7:I20),2)</f>
        <v>0</v>
      </c>
      <c r="K21" s="100"/>
      <c r="L21" s="100"/>
      <c r="M21" s="100"/>
      <c r="N21" s="100"/>
      <c r="O21" s="100"/>
      <c r="IV21" s="106"/>
      <c r="IW21" s="106"/>
      <c r="IX21" s="106"/>
      <c r="IY21" s="106"/>
    </row>
    <row r="22" spans="1:259" s="107" customFormat="1" x14ac:dyDescent="0.2">
      <c r="A22" s="277">
        <v>2</v>
      </c>
      <c r="B22" s="305"/>
      <c r="C22" s="442" t="str">
        <f>[6]POS!B14</f>
        <v>Iluminação, conforme especificado</v>
      </c>
      <c r="D22" s="438"/>
      <c r="E22" s="438"/>
      <c r="F22" s="235"/>
      <c r="G22" s="236"/>
      <c r="H22" s="301"/>
      <c r="I22" s="237"/>
      <c r="IV22" s="106"/>
      <c r="IW22" s="106"/>
      <c r="IX22" s="106"/>
      <c r="IY22" s="106"/>
    </row>
    <row r="23" spans="1:259" s="107" customFormat="1" ht="25.5" x14ac:dyDescent="0.2">
      <c r="A23" s="288" t="s">
        <v>36</v>
      </c>
      <c r="B23" s="297">
        <v>3794</v>
      </c>
      <c r="C23" s="279" t="s">
        <v>324</v>
      </c>
      <c r="D23" s="196" t="s">
        <v>285</v>
      </c>
      <c r="E23" s="99">
        <v>10</v>
      </c>
      <c r="F23" s="194"/>
      <c r="G23" s="194"/>
      <c r="H23" s="298">
        <f>ROUND(G23+(G23*H$5),2)</f>
        <v>0</v>
      </c>
      <c r="I23" s="194">
        <f>ROUND(E23*H23,2)</f>
        <v>0</v>
      </c>
      <c r="IV23" s="106"/>
      <c r="IW23" s="106"/>
      <c r="IX23" s="106"/>
      <c r="IY23" s="106"/>
    </row>
    <row r="24" spans="1:259" s="107" customFormat="1" ht="25.5" x14ac:dyDescent="0.2">
      <c r="A24" s="288" t="s">
        <v>323</v>
      </c>
      <c r="B24" s="297">
        <v>1014</v>
      </c>
      <c r="C24" s="280" t="s">
        <v>316</v>
      </c>
      <c r="D24" s="196" t="s">
        <v>33</v>
      </c>
      <c r="E24" s="290">
        <v>100</v>
      </c>
      <c r="F24" s="194"/>
      <c r="G24" s="194"/>
      <c r="H24" s="298">
        <f>ROUND(G24+(G24*H$5),2)</f>
        <v>0</v>
      </c>
      <c r="I24" s="194">
        <f>ROUND(E24*H24,2)</f>
        <v>0</v>
      </c>
      <c r="IV24" s="106"/>
      <c r="IW24" s="106"/>
      <c r="IX24" s="106"/>
      <c r="IY24" s="106"/>
    </row>
    <row r="25" spans="1:259" s="107" customFormat="1" ht="25.5" x14ac:dyDescent="0.2">
      <c r="A25" s="288" t="s">
        <v>322</v>
      </c>
      <c r="B25" s="297">
        <v>7559</v>
      </c>
      <c r="C25" s="279" t="s">
        <v>321</v>
      </c>
      <c r="D25" s="196" t="s">
        <v>216</v>
      </c>
      <c r="E25" s="290">
        <v>1</v>
      </c>
      <c r="F25" s="194"/>
      <c r="G25" s="194"/>
      <c r="H25" s="298">
        <f>ROUND(G25+(G25*H$5),2)</f>
        <v>0</v>
      </c>
      <c r="I25" s="194">
        <f>ROUND(E25*H25,2)</f>
        <v>0</v>
      </c>
      <c r="IV25" s="106"/>
      <c r="IW25" s="106"/>
      <c r="IX25" s="106"/>
      <c r="IY25" s="106"/>
    </row>
    <row r="26" spans="1:259" s="107" customFormat="1" x14ac:dyDescent="0.2">
      <c r="A26" s="274"/>
      <c r="B26" s="305"/>
      <c r="C26" s="464" t="s">
        <v>320</v>
      </c>
      <c r="D26" s="465"/>
      <c r="E26" s="465"/>
      <c r="F26" s="465"/>
      <c r="G26" s="465"/>
      <c r="H26" s="466"/>
      <c r="I26" s="238">
        <f>ROUND(SUM(I23:I25),2)</f>
        <v>0</v>
      </c>
      <c r="IV26" s="106"/>
      <c r="IW26" s="106"/>
      <c r="IX26" s="106"/>
      <c r="IY26" s="106"/>
    </row>
    <row r="27" spans="1:259" s="107" customFormat="1" x14ac:dyDescent="0.2">
      <c r="A27" s="277">
        <v>3</v>
      </c>
      <c r="B27" s="305"/>
      <c r="C27" s="442" t="str">
        <f>[6]POS!B16</f>
        <v>Tomadas de uso Geral, conforme especificado</v>
      </c>
      <c r="D27" s="438"/>
      <c r="E27" s="438"/>
      <c r="F27" s="235"/>
      <c r="G27" s="236"/>
      <c r="H27" s="301"/>
      <c r="I27" s="237"/>
      <c r="IV27" s="106"/>
      <c r="IW27" s="106"/>
      <c r="IX27" s="106"/>
      <c r="IY27" s="106"/>
    </row>
    <row r="28" spans="1:259" s="107" customFormat="1" ht="25.5" x14ac:dyDescent="0.2">
      <c r="A28" s="288" t="s">
        <v>319</v>
      </c>
      <c r="B28" s="297">
        <v>7529</v>
      </c>
      <c r="C28" s="280" t="s">
        <v>318</v>
      </c>
      <c r="D28" s="196" t="s">
        <v>285</v>
      </c>
      <c r="E28" s="290">
        <v>3</v>
      </c>
      <c r="F28" s="194"/>
      <c r="G28" s="194"/>
      <c r="H28" s="298">
        <f>ROUND(G28+(G28*H$5),2)</f>
        <v>0</v>
      </c>
      <c r="I28" s="194">
        <f>ROUND(E28*H28,2)</f>
        <v>0</v>
      </c>
      <c r="IV28" s="106"/>
      <c r="IW28" s="106"/>
      <c r="IX28" s="106"/>
      <c r="IY28" s="106"/>
    </row>
    <row r="29" spans="1:259" s="107" customFormat="1" ht="25.5" x14ac:dyDescent="0.2">
      <c r="A29" s="288" t="s">
        <v>317</v>
      </c>
      <c r="B29" s="297">
        <v>1014</v>
      </c>
      <c r="C29" s="280" t="s">
        <v>316</v>
      </c>
      <c r="D29" s="196" t="s">
        <v>33</v>
      </c>
      <c r="E29" s="290">
        <v>100</v>
      </c>
      <c r="F29" s="194"/>
      <c r="G29" s="197"/>
      <c r="H29" s="298">
        <f>ROUND(G29+(G29*H$5),2)</f>
        <v>0</v>
      </c>
      <c r="I29" s="194">
        <f>ROUND(E29*H29,2)</f>
        <v>0</v>
      </c>
      <c r="IV29" s="106"/>
      <c r="IW29" s="106"/>
      <c r="IX29" s="106"/>
      <c r="IY29" s="106"/>
    </row>
    <row r="30" spans="1:259" s="107" customFormat="1" ht="25.5" x14ac:dyDescent="0.2">
      <c r="A30" s="288" t="s">
        <v>315</v>
      </c>
      <c r="B30" s="297">
        <v>7525</v>
      </c>
      <c r="C30" s="280" t="s">
        <v>314</v>
      </c>
      <c r="D30" s="196" t="s">
        <v>216</v>
      </c>
      <c r="E30" s="290">
        <v>1</v>
      </c>
      <c r="F30" s="194"/>
      <c r="G30" s="197"/>
      <c r="H30" s="298">
        <f>ROUND(G30+(G30*H$5),2)</f>
        <v>0</v>
      </c>
      <c r="I30" s="194">
        <f>ROUND(E30*H30,2)</f>
        <v>0</v>
      </c>
      <c r="IV30" s="106"/>
      <c r="IW30" s="106"/>
      <c r="IX30" s="106"/>
      <c r="IY30" s="106"/>
    </row>
    <row r="31" spans="1:259" s="107" customFormat="1" ht="25.5" x14ac:dyDescent="0.2">
      <c r="A31" s="288" t="s">
        <v>313</v>
      </c>
      <c r="B31" s="297">
        <v>13391</v>
      </c>
      <c r="C31" s="280" t="s">
        <v>312</v>
      </c>
      <c r="D31" s="196" t="s">
        <v>216</v>
      </c>
      <c r="E31" s="290">
        <v>1</v>
      </c>
      <c r="F31" s="194"/>
      <c r="G31" s="197"/>
      <c r="H31" s="298">
        <f>ROUND(G31+(G31*H$5),2)</f>
        <v>0</v>
      </c>
      <c r="I31" s="194">
        <f>ROUND(E31*H31,2)</f>
        <v>0</v>
      </c>
      <c r="IV31" s="106"/>
      <c r="IW31" s="106"/>
      <c r="IX31" s="106"/>
      <c r="IY31" s="106"/>
    </row>
    <row r="32" spans="1:259" s="107" customFormat="1" x14ac:dyDescent="0.2">
      <c r="A32" s="274"/>
      <c r="B32" s="305"/>
      <c r="C32" s="464" t="s">
        <v>96</v>
      </c>
      <c r="D32" s="465"/>
      <c r="E32" s="465"/>
      <c r="F32" s="465"/>
      <c r="G32" s="465"/>
      <c r="H32" s="466"/>
      <c r="I32" s="238">
        <f>ROUND(SUM(I28:I31),2)</f>
        <v>0</v>
      </c>
      <c r="IV32" s="106"/>
      <c r="IW32" s="106"/>
      <c r="IX32" s="106"/>
      <c r="IY32" s="106"/>
    </row>
    <row r="33" spans="1:10" x14ac:dyDescent="0.2">
      <c r="A33" s="277">
        <v>4</v>
      </c>
      <c r="B33" s="300"/>
      <c r="C33" s="442" t="str">
        <f>[6]POS!B20</f>
        <v>Abrigo para subestação de 1 MVA</v>
      </c>
      <c r="D33" s="438"/>
      <c r="E33" s="438"/>
      <c r="F33" s="235"/>
      <c r="G33" s="236"/>
      <c r="H33" s="301"/>
      <c r="I33" s="237"/>
    </row>
    <row r="34" spans="1:10" ht="25.5" x14ac:dyDescent="0.2">
      <c r="A34" s="288" t="s">
        <v>37</v>
      </c>
      <c r="B34" s="297">
        <v>3107</v>
      </c>
      <c r="C34" s="281" t="s">
        <v>311</v>
      </c>
      <c r="D34" s="196" t="s">
        <v>216</v>
      </c>
      <c r="E34" s="290">
        <v>1</v>
      </c>
      <c r="F34" s="194"/>
      <c r="G34" s="194"/>
      <c r="H34" s="298">
        <f>ROUND(G34+(G34*H$5),2)</f>
        <v>0</v>
      </c>
      <c r="I34" s="194">
        <f>ROUND(E34*H34,2)</f>
        <v>0</v>
      </c>
    </row>
    <row r="35" spans="1:10" x14ac:dyDescent="0.2">
      <c r="A35" s="288" t="s">
        <v>310</v>
      </c>
      <c r="B35" s="297">
        <v>4947</v>
      </c>
      <c r="C35" s="281" t="s">
        <v>309</v>
      </c>
      <c r="D35" s="196" t="s">
        <v>216</v>
      </c>
      <c r="E35" s="290">
        <v>1</v>
      </c>
      <c r="F35" s="194"/>
      <c r="G35" s="194"/>
      <c r="H35" s="298">
        <f>ROUND(G35+(G35*H$5),2)</f>
        <v>0</v>
      </c>
      <c r="I35" s="194">
        <f>ROUND(E35*H35,2)</f>
        <v>0</v>
      </c>
    </row>
    <row r="36" spans="1:10" x14ac:dyDescent="0.2">
      <c r="A36" s="278"/>
      <c r="B36" s="300"/>
      <c r="C36" s="464" t="s">
        <v>308</v>
      </c>
      <c r="D36" s="465"/>
      <c r="E36" s="465"/>
      <c r="F36" s="465"/>
      <c r="G36" s="465"/>
      <c r="H36" s="466"/>
      <c r="I36" s="238">
        <f>ROUND(SUM(I34:I35),2)</f>
        <v>0</v>
      </c>
    </row>
    <row r="37" spans="1:10" x14ac:dyDescent="0.2">
      <c r="A37" s="277">
        <v>5</v>
      </c>
      <c r="B37" s="300"/>
      <c r="C37" s="442" t="str">
        <f>[6]POS!B22</f>
        <v>Subestação abrigada de 1MVA, conforme especificado</v>
      </c>
      <c r="D37" s="438"/>
      <c r="E37" s="438"/>
      <c r="F37" s="235"/>
      <c r="G37" s="308"/>
      <c r="H37" s="301"/>
      <c r="I37" s="237"/>
    </row>
    <row r="38" spans="1:10" x14ac:dyDescent="0.2">
      <c r="A38" s="288" t="s">
        <v>127</v>
      </c>
      <c r="B38" s="297" t="s">
        <v>218</v>
      </c>
      <c r="C38" s="284" t="s">
        <v>307</v>
      </c>
      <c r="D38" s="283" t="s">
        <v>216</v>
      </c>
      <c r="E38" s="283">
        <v>1</v>
      </c>
      <c r="F38" s="194"/>
      <c r="G38" s="300"/>
      <c r="H38" s="96"/>
      <c r="I38" s="194">
        <f t="shared" ref="I38:I61" si="1">ROUND(E38*H38,2)</f>
        <v>0</v>
      </c>
      <c r="J38" s="107"/>
    </row>
    <row r="39" spans="1:10" ht="25.5" x14ac:dyDescent="0.2">
      <c r="A39" s="288" t="s">
        <v>131</v>
      </c>
      <c r="B39" s="297" t="s">
        <v>218</v>
      </c>
      <c r="C39" s="284" t="s">
        <v>306</v>
      </c>
      <c r="D39" s="283" t="s">
        <v>216</v>
      </c>
      <c r="E39" s="283">
        <v>1</v>
      </c>
      <c r="F39" s="194"/>
      <c r="G39" s="300"/>
      <c r="H39" s="96"/>
      <c r="I39" s="194">
        <f t="shared" si="1"/>
        <v>0</v>
      </c>
      <c r="J39" s="107"/>
    </row>
    <row r="40" spans="1:10" ht="25.5" x14ac:dyDescent="0.2">
      <c r="A40" s="288" t="s">
        <v>138</v>
      </c>
      <c r="B40" s="297">
        <v>4168</v>
      </c>
      <c r="C40" s="284" t="s">
        <v>305</v>
      </c>
      <c r="D40" s="283" t="s">
        <v>216</v>
      </c>
      <c r="E40" s="283">
        <v>12</v>
      </c>
      <c r="F40" s="194"/>
      <c r="G40" s="96"/>
      <c r="H40" s="298"/>
      <c r="I40" s="194">
        <f t="shared" si="1"/>
        <v>0</v>
      </c>
    </row>
    <row r="41" spans="1:10" x14ac:dyDescent="0.2">
      <c r="A41" s="288" t="s">
        <v>150</v>
      </c>
      <c r="B41" s="297">
        <v>867</v>
      </c>
      <c r="C41" s="284" t="s">
        <v>304</v>
      </c>
      <c r="D41" s="283" t="s">
        <v>266</v>
      </c>
      <c r="E41" s="283">
        <v>100</v>
      </c>
      <c r="F41" s="194"/>
      <c r="G41" s="96"/>
      <c r="H41" s="298"/>
      <c r="I41" s="194">
        <f t="shared" si="1"/>
        <v>0</v>
      </c>
    </row>
    <row r="42" spans="1:10" ht="25.5" x14ac:dyDescent="0.2">
      <c r="A42" s="288" t="s">
        <v>160</v>
      </c>
      <c r="B42" s="297">
        <v>955</v>
      </c>
      <c r="C42" s="285" t="s">
        <v>303</v>
      </c>
      <c r="D42" s="309" t="s">
        <v>266</v>
      </c>
      <c r="E42" s="309">
        <v>150</v>
      </c>
      <c r="F42" s="194"/>
      <c r="G42" s="96"/>
      <c r="H42" s="298"/>
      <c r="I42" s="194">
        <f t="shared" si="1"/>
        <v>0</v>
      </c>
    </row>
    <row r="43" spans="1:10" x14ac:dyDescent="0.2">
      <c r="A43" s="288" t="s">
        <v>270</v>
      </c>
      <c r="B43" s="297">
        <v>20254</v>
      </c>
      <c r="C43" s="284" t="s">
        <v>302</v>
      </c>
      <c r="D43" s="283" t="s">
        <v>216</v>
      </c>
      <c r="E43" s="283">
        <v>10</v>
      </c>
      <c r="F43" s="194"/>
      <c r="G43" s="96"/>
      <c r="H43" s="298"/>
      <c r="I43" s="194">
        <f t="shared" si="1"/>
        <v>0</v>
      </c>
    </row>
    <row r="44" spans="1:10" x14ac:dyDescent="0.2">
      <c r="A44" s="288" t="s">
        <v>268</v>
      </c>
      <c r="B44" s="297" t="s">
        <v>218</v>
      </c>
      <c r="C44" s="284" t="s">
        <v>301</v>
      </c>
      <c r="D44" s="283" t="s">
        <v>216</v>
      </c>
      <c r="E44" s="283">
        <v>20</v>
      </c>
      <c r="F44" s="194">
        <v>11.461016949152542</v>
      </c>
      <c r="G44" s="300"/>
      <c r="H44" s="96"/>
      <c r="I44" s="194">
        <f t="shared" si="1"/>
        <v>0</v>
      </c>
    </row>
    <row r="45" spans="1:10" x14ac:dyDescent="0.2">
      <c r="A45" s="288" t="s">
        <v>265</v>
      </c>
      <c r="B45" s="297" t="s">
        <v>218</v>
      </c>
      <c r="C45" s="284" t="s">
        <v>300</v>
      </c>
      <c r="D45" s="283" t="s">
        <v>216</v>
      </c>
      <c r="E45" s="283">
        <v>20</v>
      </c>
      <c r="F45" s="194">
        <v>7.97</v>
      </c>
      <c r="G45" s="300"/>
      <c r="H45" s="96"/>
      <c r="I45" s="194">
        <f t="shared" si="1"/>
        <v>0</v>
      </c>
    </row>
    <row r="46" spans="1:10" x14ac:dyDescent="0.2">
      <c r="A46" s="288" t="s">
        <v>263</v>
      </c>
      <c r="B46" s="297">
        <v>1793</v>
      </c>
      <c r="C46" s="284" t="s">
        <v>299</v>
      </c>
      <c r="D46" s="283" t="s">
        <v>216</v>
      </c>
      <c r="E46" s="283">
        <v>2</v>
      </c>
      <c r="F46" s="194">
        <v>7619.7796610169498</v>
      </c>
      <c r="G46" s="96"/>
      <c r="H46" s="298"/>
      <c r="I46" s="194">
        <f t="shared" si="1"/>
        <v>0</v>
      </c>
    </row>
    <row r="47" spans="1:10" ht="25.5" x14ac:dyDescent="0.2">
      <c r="A47" s="288" t="s">
        <v>261</v>
      </c>
      <c r="B47" s="297">
        <v>21132</v>
      </c>
      <c r="C47" s="286" t="s">
        <v>298</v>
      </c>
      <c r="D47" s="282" t="s">
        <v>33</v>
      </c>
      <c r="E47" s="282">
        <v>12</v>
      </c>
      <c r="F47" s="194"/>
      <c r="G47" s="96"/>
      <c r="H47" s="298"/>
      <c r="I47" s="194">
        <f t="shared" si="1"/>
        <v>0</v>
      </c>
    </row>
    <row r="48" spans="1:10" x14ac:dyDescent="0.2">
      <c r="A48" s="288" t="s">
        <v>259</v>
      </c>
      <c r="B48" s="297">
        <v>2674</v>
      </c>
      <c r="C48" s="284" t="s">
        <v>297</v>
      </c>
      <c r="D48" s="283" t="s">
        <v>33</v>
      </c>
      <c r="E48" s="283">
        <f>4*6</f>
        <v>24</v>
      </c>
      <c r="F48" s="194"/>
      <c r="G48" s="96"/>
      <c r="H48" s="298"/>
      <c r="I48" s="194">
        <f t="shared" si="1"/>
        <v>0</v>
      </c>
    </row>
    <row r="49" spans="1:9" x14ac:dyDescent="0.2">
      <c r="A49" s="288" t="s">
        <v>257</v>
      </c>
      <c r="B49" s="297">
        <v>20977</v>
      </c>
      <c r="C49" s="284" t="s">
        <v>296</v>
      </c>
      <c r="D49" s="283" t="s">
        <v>216</v>
      </c>
      <c r="E49" s="283">
        <v>2</v>
      </c>
      <c r="F49" s="194">
        <v>63.110169491525426</v>
      </c>
      <c r="G49" s="96"/>
      <c r="H49" s="298"/>
      <c r="I49" s="194">
        <f t="shared" si="1"/>
        <v>0</v>
      </c>
    </row>
    <row r="50" spans="1:9" ht="38.25" x14ac:dyDescent="0.2">
      <c r="A50" s="288" t="s">
        <v>255</v>
      </c>
      <c r="B50" s="297">
        <v>3380</v>
      </c>
      <c r="C50" s="286" t="s">
        <v>295</v>
      </c>
      <c r="D50" s="283" t="s">
        <v>216</v>
      </c>
      <c r="E50" s="283">
        <v>10</v>
      </c>
      <c r="F50" s="194"/>
      <c r="G50" s="96"/>
      <c r="H50" s="298"/>
      <c r="I50" s="194">
        <f t="shared" si="1"/>
        <v>0</v>
      </c>
    </row>
    <row r="51" spans="1:9" x14ac:dyDescent="0.2">
      <c r="A51" s="288" t="s">
        <v>253</v>
      </c>
      <c r="B51" s="297" t="s">
        <v>218</v>
      </c>
      <c r="C51" s="284" t="s">
        <v>294</v>
      </c>
      <c r="D51" s="283" t="s">
        <v>216</v>
      </c>
      <c r="E51" s="283">
        <v>30</v>
      </c>
      <c r="F51" s="194"/>
      <c r="G51" s="304"/>
      <c r="H51" s="96"/>
      <c r="I51" s="194">
        <f t="shared" si="1"/>
        <v>0</v>
      </c>
    </row>
    <row r="52" spans="1:9" x14ac:dyDescent="0.2">
      <c r="A52" s="288" t="s">
        <v>251</v>
      </c>
      <c r="B52" s="297">
        <v>10851</v>
      </c>
      <c r="C52" s="284" t="s">
        <v>293</v>
      </c>
      <c r="D52" s="283" t="s">
        <v>216</v>
      </c>
      <c r="E52" s="283">
        <v>1</v>
      </c>
      <c r="F52" s="194"/>
      <c r="G52" s="96"/>
      <c r="H52" s="298"/>
      <c r="I52" s="194">
        <f t="shared" si="1"/>
        <v>0</v>
      </c>
    </row>
    <row r="53" spans="1:9" ht="25.5" x14ac:dyDescent="0.2">
      <c r="A53" s="288" t="s">
        <v>249</v>
      </c>
      <c r="B53" s="297">
        <v>14386</v>
      </c>
      <c r="C53" s="284" t="s">
        <v>292</v>
      </c>
      <c r="D53" s="283" t="s">
        <v>216</v>
      </c>
      <c r="E53" s="283">
        <v>1</v>
      </c>
      <c r="F53" s="194"/>
      <c r="G53" s="96"/>
      <c r="H53" s="298"/>
      <c r="I53" s="194">
        <f t="shared" si="1"/>
        <v>0</v>
      </c>
    </row>
    <row r="54" spans="1:9" x14ac:dyDescent="0.2">
      <c r="A54" s="288" t="s">
        <v>247</v>
      </c>
      <c r="B54" s="297" t="s">
        <v>218</v>
      </c>
      <c r="C54" s="284" t="s">
        <v>291</v>
      </c>
      <c r="D54" s="283" t="s">
        <v>216</v>
      </c>
      <c r="E54" s="283">
        <v>18</v>
      </c>
      <c r="F54" s="194"/>
      <c r="G54" s="300"/>
      <c r="H54" s="96"/>
      <c r="I54" s="194">
        <f t="shared" si="1"/>
        <v>0</v>
      </c>
    </row>
    <row r="55" spans="1:9" x14ac:dyDescent="0.2">
      <c r="A55" s="288" t="s">
        <v>245</v>
      </c>
      <c r="B55" s="297" t="s">
        <v>218</v>
      </c>
      <c r="C55" s="284" t="s">
        <v>290</v>
      </c>
      <c r="D55" s="283" t="s">
        <v>216</v>
      </c>
      <c r="E55" s="283">
        <v>2</v>
      </c>
      <c r="F55" s="194"/>
      <c r="G55" s="300"/>
      <c r="H55" s="96"/>
      <c r="I55" s="194">
        <f t="shared" si="1"/>
        <v>0</v>
      </c>
    </row>
    <row r="56" spans="1:9" x14ac:dyDescent="0.2">
      <c r="A56" s="288" t="s">
        <v>243</v>
      </c>
      <c r="B56" s="297" t="s">
        <v>218</v>
      </c>
      <c r="C56" s="284" t="s">
        <v>289</v>
      </c>
      <c r="D56" s="283" t="s">
        <v>216</v>
      </c>
      <c r="E56" s="283">
        <v>3</v>
      </c>
      <c r="F56" s="194"/>
      <c r="G56" s="300"/>
      <c r="H56" s="96"/>
      <c r="I56" s="194">
        <f t="shared" si="1"/>
        <v>0</v>
      </c>
    </row>
    <row r="57" spans="1:9" x14ac:dyDescent="0.2">
      <c r="A57" s="288" t="s">
        <v>241</v>
      </c>
      <c r="B57" s="297" t="s">
        <v>218</v>
      </c>
      <c r="C57" s="284" t="s">
        <v>288</v>
      </c>
      <c r="D57" s="283" t="s">
        <v>216</v>
      </c>
      <c r="E57" s="283">
        <v>8</v>
      </c>
      <c r="F57" s="194"/>
      <c r="G57" s="300"/>
      <c r="H57" s="96"/>
      <c r="I57" s="194">
        <f t="shared" si="1"/>
        <v>0</v>
      </c>
    </row>
    <row r="58" spans="1:9" x14ac:dyDescent="0.2">
      <c r="A58" s="288" t="s">
        <v>239</v>
      </c>
      <c r="B58" s="297" t="s">
        <v>218</v>
      </c>
      <c r="C58" s="284" t="s">
        <v>287</v>
      </c>
      <c r="D58" s="283" t="s">
        <v>266</v>
      </c>
      <c r="E58" s="283">
        <v>72</v>
      </c>
      <c r="F58" s="194"/>
      <c r="G58" s="300"/>
      <c r="H58" s="96"/>
      <c r="I58" s="194">
        <f t="shared" si="1"/>
        <v>0</v>
      </c>
    </row>
    <row r="59" spans="1:9" x14ac:dyDescent="0.2">
      <c r="A59" s="288" t="s">
        <v>237</v>
      </c>
      <c r="B59" s="297">
        <v>10889</v>
      </c>
      <c r="C59" s="284" t="s">
        <v>286</v>
      </c>
      <c r="D59" s="283" t="s">
        <v>285</v>
      </c>
      <c r="E59" s="283">
        <v>2</v>
      </c>
      <c r="F59" s="194"/>
      <c r="G59" s="96"/>
      <c r="H59" s="298"/>
      <c r="I59" s="194">
        <f t="shared" si="1"/>
        <v>0</v>
      </c>
    </row>
    <row r="60" spans="1:9" x14ac:dyDescent="0.2">
      <c r="A60" s="288" t="s">
        <v>235</v>
      </c>
      <c r="B60" s="297" t="s">
        <v>218</v>
      </c>
      <c r="C60" s="284" t="s">
        <v>284</v>
      </c>
      <c r="D60" s="283" t="s">
        <v>216</v>
      </c>
      <c r="E60" s="283">
        <v>1</v>
      </c>
      <c r="F60" s="194"/>
      <c r="G60" s="304"/>
      <c r="H60" s="96"/>
      <c r="I60" s="194">
        <f t="shared" si="1"/>
        <v>0</v>
      </c>
    </row>
    <row r="61" spans="1:9" ht="25.5" x14ac:dyDescent="0.2">
      <c r="A61" s="288" t="s">
        <v>233</v>
      </c>
      <c r="B61" s="297">
        <v>4930</v>
      </c>
      <c r="C61" s="279" t="s">
        <v>283</v>
      </c>
      <c r="D61" s="196" t="s">
        <v>282</v>
      </c>
      <c r="E61" s="97">
        <v>4</v>
      </c>
      <c r="F61" s="194"/>
      <c r="G61" s="194"/>
      <c r="H61" s="298"/>
      <c r="I61" s="194">
        <f t="shared" si="1"/>
        <v>0</v>
      </c>
    </row>
    <row r="62" spans="1:9" x14ac:dyDescent="0.2">
      <c r="A62" s="278"/>
      <c r="B62" s="300"/>
      <c r="C62" s="464" t="s">
        <v>281</v>
      </c>
      <c r="D62" s="465"/>
      <c r="E62" s="465"/>
      <c r="F62" s="465"/>
      <c r="G62" s="465"/>
      <c r="H62" s="466"/>
      <c r="I62" s="238">
        <f>ROUND(SUM(I38:I61),2)</f>
        <v>0</v>
      </c>
    </row>
    <row r="63" spans="1:9" ht="44.25" customHeight="1" x14ac:dyDescent="0.2">
      <c r="A63" s="456" t="str">
        <f>A2</f>
        <v>EXECUÇÃO DA INFRAESTRUTURA DE ENERGIA ELÉTRICA PARA ACIONAMENTO DOS MOTORES ELÉTRICOS QUE COMPÕEM O SISTEMA DE BOMBEAMENTO, POR MEIO DE ELETRO BOMBAS SOBRE FLUTUANTES, OBJETIVANDO O SUPRIMENTO DE ÁGUA PARA OS POÇOS DE SUCÇÃO DA EB 01 DO PERÍMETRO DE IRRIGAÇÃO FULGÊNCIO</v>
      </c>
      <c r="B63" s="456"/>
      <c r="C63" s="456"/>
      <c r="D63" s="456"/>
      <c r="E63" s="456"/>
      <c r="F63" s="456"/>
      <c r="G63" s="456"/>
      <c r="H63" s="456"/>
      <c r="I63" s="456"/>
    </row>
    <row r="64" spans="1:9" ht="14.25" x14ac:dyDescent="0.2">
      <c r="A64" s="457" t="s">
        <v>280</v>
      </c>
      <c r="B64" s="457"/>
      <c r="C64" s="457"/>
      <c r="D64" s="457"/>
      <c r="E64" s="457"/>
      <c r="F64" s="457"/>
      <c r="G64" s="457"/>
      <c r="H64" s="457"/>
      <c r="I64" s="457"/>
    </row>
    <row r="65" spans="1:9" ht="25.5" x14ac:dyDescent="0.2">
      <c r="A65" s="277" t="s">
        <v>6</v>
      </c>
      <c r="B65" s="277" t="s">
        <v>279</v>
      </c>
      <c r="C65" s="277" t="s">
        <v>48</v>
      </c>
      <c r="D65" s="277" t="s">
        <v>49</v>
      </c>
      <c r="E65" s="277" t="s">
        <v>50</v>
      </c>
      <c r="F65" s="277"/>
      <c r="G65" s="296" t="s">
        <v>278</v>
      </c>
      <c r="H65" s="296" t="s">
        <v>277</v>
      </c>
      <c r="I65" s="296" t="s">
        <v>276</v>
      </c>
    </row>
    <row r="66" spans="1:9" x14ac:dyDescent="0.2">
      <c r="A66" s="277">
        <v>6</v>
      </c>
      <c r="B66" s="297"/>
      <c r="C66" s="442" t="str">
        <f>[6]POS!B24</f>
        <v>Rede elétrica, conforme especificado</v>
      </c>
      <c r="D66" s="438"/>
      <c r="E66" s="438"/>
      <c r="F66" s="235"/>
      <c r="G66" s="236" t="s">
        <v>93</v>
      </c>
      <c r="H66" s="301"/>
      <c r="I66" s="237"/>
    </row>
    <row r="67" spans="1:9" ht="25.5" x14ac:dyDescent="0.2">
      <c r="A67" s="288" t="s">
        <v>127</v>
      </c>
      <c r="B67" s="297">
        <v>11273</v>
      </c>
      <c r="C67" s="315" t="s">
        <v>275</v>
      </c>
      <c r="D67" s="291" t="s">
        <v>216</v>
      </c>
      <c r="E67" s="291">
        <v>18</v>
      </c>
      <c r="F67" s="194"/>
      <c r="G67" s="98"/>
      <c r="H67" s="298"/>
      <c r="I67" s="194">
        <f t="shared" ref="I67:I97" si="2">ROUND(E67*H67,2)</f>
        <v>0</v>
      </c>
    </row>
    <row r="68" spans="1:9" ht="25.5" x14ac:dyDescent="0.2">
      <c r="A68" s="288" t="s">
        <v>131</v>
      </c>
      <c r="B68" s="297">
        <v>379</v>
      </c>
      <c r="C68" s="315" t="s">
        <v>274</v>
      </c>
      <c r="D68" s="291" t="s">
        <v>216</v>
      </c>
      <c r="E68" s="291">
        <v>92</v>
      </c>
      <c r="F68" s="194"/>
      <c r="G68" s="98"/>
      <c r="H68" s="298"/>
      <c r="I68" s="194">
        <f t="shared" si="2"/>
        <v>0</v>
      </c>
    </row>
    <row r="69" spans="1:9" x14ac:dyDescent="0.2">
      <c r="A69" s="288" t="s">
        <v>138</v>
      </c>
      <c r="B69" s="297" t="s">
        <v>218</v>
      </c>
      <c r="C69" s="315" t="s">
        <v>273</v>
      </c>
      <c r="D69" s="291" t="s">
        <v>216</v>
      </c>
      <c r="E69" s="310">
        <v>18</v>
      </c>
      <c r="F69" s="194"/>
      <c r="G69" s="304"/>
      <c r="H69" s="98"/>
      <c r="I69" s="194">
        <f t="shared" si="2"/>
        <v>0</v>
      </c>
    </row>
    <row r="70" spans="1:9" x14ac:dyDescent="0.2">
      <c r="A70" s="288" t="s">
        <v>150</v>
      </c>
      <c r="B70" s="297">
        <v>25004</v>
      </c>
      <c r="C70" s="315" t="s">
        <v>272</v>
      </c>
      <c r="D70" s="291" t="s">
        <v>142</v>
      </c>
      <c r="E70" s="291">
        <v>590</v>
      </c>
      <c r="F70" s="194"/>
      <c r="G70" s="98"/>
      <c r="H70" s="298"/>
      <c r="I70" s="194">
        <f t="shared" si="2"/>
        <v>0</v>
      </c>
    </row>
    <row r="71" spans="1:9" x14ac:dyDescent="0.2">
      <c r="A71" s="288" t="s">
        <v>160</v>
      </c>
      <c r="B71" s="297">
        <v>5047</v>
      </c>
      <c r="C71" s="315" t="s">
        <v>271</v>
      </c>
      <c r="D71" s="291" t="s">
        <v>216</v>
      </c>
      <c r="E71" s="310">
        <v>6</v>
      </c>
      <c r="F71" s="194"/>
      <c r="G71" s="98"/>
      <c r="H71" s="298"/>
      <c r="I71" s="194">
        <f t="shared" si="2"/>
        <v>0</v>
      </c>
    </row>
    <row r="72" spans="1:9" ht="25.5" x14ac:dyDescent="0.2">
      <c r="A72" s="288" t="s">
        <v>270</v>
      </c>
      <c r="B72" s="297">
        <v>34519</v>
      </c>
      <c r="C72" s="315" t="s">
        <v>269</v>
      </c>
      <c r="D72" s="291" t="s">
        <v>216</v>
      </c>
      <c r="E72" s="310">
        <v>21</v>
      </c>
      <c r="F72" s="194"/>
      <c r="G72" s="98"/>
      <c r="H72" s="298"/>
      <c r="I72" s="194">
        <f t="shared" si="2"/>
        <v>0</v>
      </c>
    </row>
    <row r="73" spans="1:9" x14ac:dyDescent="0.2">
      <c r="A73" s="288" t="s">
        <v>268</v>
      </c>
      <c r="B73" s="297">
        <v>868</v>
      </c>
      <c r="C73" s="315" t="s">
        <v>267</v>
      </c>
      <c r="D73" s="291" t="s">
        <v>266</v>
      </c>
      <c r="E73" s="310">
        <v>30</v>
      </c>
      <c r="F73" s="194"/>
      <c r="G73" s="98"/>
      <c r="H73" s="298"/>
      <c r="I73" s="194">
        <f t="shared" si="2"/>
        <v>0</v>
      </c>
    </row>
    <row r="74" spans="1:9" ht="25.5" x14ac:dyDescent="0.2">
      <c r="A74" s="288" t="s">
        <v>265</v>
      </c>
      <c r="B74" s="297">
        <v>402</v>
      </c>
      <c r="C74" s="315" t="s">
        <v>264</v>
      </c>
      <c r="D74" s="291" t="s">
        <v>216</v>
      </c>
      <c r="E74" s="310">
        <v>18</v>
      </c>
      <c r="F74" s="194"/>
      <c r="G74" s="98"/>
      <c r="H74" s="298"/>
      <c r="I74" s="194">
        <f t="shared" si="2"/>
        <v>0</v>
      </c>
    </row>
    <row r="75" spans="1:9" ht="25.5" x14ac:dyDescent="0.2">
      <c r="A75" s="288" t="s">
        <v>263</v>
      </c>
      <c r="B75" s="297">
        <v>406</v>
      </c>
      <c r="C75" s="315" t="s">
        <v>262</v>
      </c>
      <c r="D75" s="291" t="s">
        <v>216</v>
      </c>
      <c r="E75" s="310">
        <v>20</v>
      </c>
      <c r="F75" s="194"/>
      <c r="G75" s="98"/>
      <c r="H75" s="298"/>
      <c r="I75" s="194">
        <f t="shared" si="2"/>
        <v>0</v>
      </c>
    </row>
    <row r="76" spans="1:9" x14ac:dyDescent="0.2">
      <c r="A76" s="288" t="s">
        <v>261</v>
      </c>
      <c r="B76" s="297" t="s">
        <v>218</v>
      </c>
      <c r="C76" s="315" t="s">
        <v>260</v>
      </c>
      <c r="D76" s="291" t="s">
        <v>216</v>
      </c>
      <c r="E76" s="310">
        <v>12</v>
      </c>
      <c r="F76" s="194"/>
      <c r="G76" s="304"/>
      <c r="H76" s="98"/>
      <c r="I76" s="194">
        <f t="shared" si="2"/>
        <v>0</v>
      </c>
    </row>
    <row r="77" spans="1:9" ht="25.5" x14ac:dyDescent="0.2">
      <c r="A77" s="288" t="s">
        <v>259</v>
      </c>
      <c r="B77" s="297">
        <v>3379</v>
      </c>
      <c r="C77" s="286" t="s">
        <v>258</v>
      </c>
      <c r="D77" s="291" t="s">
        <v>216</v>
      </c>
      <c r="E77" s="310">
        <v>2</v>
      </c>
      <c r="F77" s="194"/>
      <c r="G77" s="98"/>
      <c r="H77" s="298"/>
      <c r="I77" s="194">
        <f t="shared" si="2"/>
        <v>0</v>
      </c>
    </row>
    <row r="78" spans="1:9" x14ac:dyDescent="0.2">
      <c r="A78" s="288" t="s">
        <v>257</v>
      </c>
      <c r="B78" s="297" t="s">
        <v>218</v>
      </c>
      <c r="C78" s="315" t="s">
        <v>256</v>
      </c>
      <c r="D78" s="291" t="s">
        <v>216</v>
      </c>
      <c r="E78" s="310">
        <v>18</v>
      </c>
      <c r="F78" s="194"/>
      <c r="G78" s="300"/>
      <c r="H78" s="98"/>
      <c r="I78" s="194">
        <f t="shared" si="2"/>
        <v>0</v>
      </c>
    </row>
    <row r="79" spans="1:9" x14ac:dyDescent="0.2">
      <c r="A79" s="288" t="s">
        <v>255</v>
      </c>
      <c r="B79" s="297" t="s">
        <v>218</v>
      </c>
      <c r="C79" s="315" t="s">
        <v>254</v>
      </c>
      <c r="D79" s="291" t="s">
        <v>216</v>
      </c>
      <c r="E79" s="310">
        <v>52</v>
      </c>
      <c r="F79" s="194"/>
      <c r="G79" s="300"/>
      <c r="H79" s="98"/>
      <c r="I79" s="194">
        <f t="shared" si="2"/>
        <v>0</v>
      </c>
    </row>
    <row r="80" spans="1:9" x14ac:dyDescent="0.2">
      <c r="A80" s="288" t="s">
        <v>253</v>
      </c>
      <c r="B80" s="297" t="s">
        <v>218</v>
      </c>
      <c r="C80" s="315" t="s">
        <v>252</v>
      </c>
      <c r="D80" s="291" t="s">
        <v>216</v>
      </c>
      <c r="E80" s="310">
        <v>18</v>
      </c>
      <c r="F80" s="194"/>
      <c r="G80" s="300"/>
      <c r="H80" s="98"/>
      <c r="I80" s="194">
        <f t="shared" si="2"/>
        <v>0</v>
      </c>
    </row>
    <row r="81" spans="1:9" x14ac:dyDescent="0.2">
      <c r="A81" s="288" t="s">
        <v>251</v>
      </c>
      <c r="B81" s="297" t="s">
        <v>218</v>
      </c>
      <c r="C81" s="315" t="s">
        <v>250</v>
      </c>
      <c r="D81" s="291" t="s">
        <v>216</v>
      </c>
      <c r="E81" s="310">
        <v>4</v>
      </c>
      <c r="F81" s="194"/>
      <c r="G81" s="300"/>
      <c r="H81" s="98"/>
      <c r="I81" s="194">
        <f t="shared" si="2"/>
        <v>0</v>
      </c>
    </row>
    <row r="82" spans="1:9" x14ac:dyDescent="0.2">
      <c r="A82" s="288" t="s">
        <v>249</v>
      </c>
      <c r="B82" s="297" t="s">
        <v>218</v>
      </c>
      <c r="C82" s="315" t="s">
        <v>248</v>
      </c>
      <c r="D82" s="291" t="s">
        <v>216</v>
      </c>
      <c r="E82" s="310">
        <v>4</v>
      </c>
      <c r="F82" s="194"/>
      <c r="G82" s="300"/>
      <c r="H82" s="98"/>
      <c r="I82" s="194">
        <f t="shared" si="2"/>
        <v>0</v>
      </c>
    </row>
    <row r="83" spans="1:9" x14ac:dyDescent="0.2">
      <c r="A83" s="288" t="s">
        <v>247</v>
      </c>
      <c r="B83" s="297" t="s">
        <v>218</v>
      </c>
      <c r="C83" s="315" t="s">
        <v>246</v>
      </c>
      <c r="D83" s="291" t="s">
        <v>216</v>
      </c>
      <c r="E83" s="310">
        <v>26</v>
      </c>
      <c r="F83" s="194"/>
      <c r="G83" s="300"/>
      <c r="H83" s="98"/>
      <c r="I83" s="194">
        <f t="shared" si="2"/>
        <v>0</v>
      </c>
    </row>
    <row r="84" spans="1:9" x14ac:dyDescent="0.2">
      <c r="A84" s="288" t="s">
        <v>245</v>
      </c>
      <c r="B84" s="297" t="s">
        <v>218</v>
      </c>
      <c r="C84" s="315" t="s">
        <v>244</v>
      </c>
      <c r="D84" s="291" t="s">
        <v>216</v>
      </c>
      <c r="E84" s="310">
        <v>16</v>
      </c>
      <c r="F84" s="194"/>
      <c r="G84" s="300"/>
      <c r="H84" s="98"/>
      <c r="I84" s="194">
        <f t="shared" si="2"/>
        <v>0</v>
      </c>
    </row>
    <row r="85" spans="1:9" x14ac:dyDescent="0.2">
      <c r="A85" s="288" t="s">
        <v>243</v>
      </c>
      <c r="B85" s="297" t="s">
        <v>218</v>
      </c>
      <c r="C85" s="315" t="s">
        <v>242</v>
      </c>
      <c r="D85" s="291" t="s">
        <v>216</v>
      </c>
      <c r="E85" s="310">
        <v>8</v>
      </c>
      <c r="F85" s="194"/>
      <c r="G85" s="300"/>
      <c r="H85" s="98"/>
      <c r="I85" s="194">
        <f t="shared" si="2"/>
        <v>0</v>
      </c>
    </row>
    <row r="86" spans="1:9" ht="25.5" x14ac:dyDescent="0.2">
      <c r="A86" s="288" t="s">
        <v>241</v>
      </c>
      <c r="B86" s="297">
        <v>4276</v>
      </c>
      <c r="C86" s="315" t="s">
        <v>240</v>
      </c>
      <c r="D86" s="291" t="s">
        <v>216</v>
      </c>
      <c r="E86" s="310">
        <v>6</v>
      </c>
      <c r="F86" s="194"/>
      <c r="G86" s="98"/>
      <c r="H86" s="298"/>
      <c r="I86" s="194">
        <f t="shared" si="2"/>
        <v>0</v>
      </c>
    </row>
    <row r="87" spans="1:9" x14ac:dyDescent="0.2">
      <c r="A87" s="288" t="s">
        <v>239</v>
      </c>
      <c r="B87" s="297">
        <v>444</v>
      </c>
      <c r="C87" s="315" t="s">
        <v>238</v>
      </c>
      <c r="D87" s="291" t="s">
        <v>216</v>
      </c>
      <c r="E87" s="310">
        <v>52</v>
      </c>
      <c r="F87" s="194"/>
      <c r="G87" s="98"/>
      <c r="H87" s="298"/>
      <c r="I87" s="194">
        <f t="shared" si="2"/>
        <v>0</v>
      </c>
    </row>
    <row r="88" spans="1:9" x14ac:dyDescent="0.2">
      <c r="A88" s="288" t="s">
        <v>237</v>
      </c>
      <c r="B88" s="297" t="s">
        <v>218</v>
      </c>
      <c r="C88" s="315" t="s">
        <v>236</v>
      </c>
      <c r="D88" s="291" t="s">
        <v>216</v>
      </c>
      <c r="E88" s="310">
        <v>13</v>
      </c>
      <c r="F88" s="194"/>
      <c r="G88" s="300"/>
      <c r="H88" s="98"/>
      <c r="I88" s="194">
        <f t="shared" si="2"/>
        <v>0</v>
      </c>
    </row>
    <row r="89" spans="1:9" x14ac:dyDescent="0.2">
      <c r="A89" s="288" t="s">
        <v>235</v>
      </c>
      <c r="B89" s="297" t="s">
        <v>218</v>
      </c>
      <c r="C89" s="315" t="s">
        <v>234</v>
      </c>
      <c r="D89" s="291" t="s">
        <v>216</v>
      </c>
      <c r="E89" s="310">
        <v>1</v>
      </c>
      <c r="F89" s="194"/>
      <c r="G89" s="300"/>
      <c r="H89" s="98"/>
      <c r="I89" s="194">
        <f t="shared" si="2"/>
        <v>0</v>
      </c>
    </row>
    <row r="90" spans="1:9" x14ac:dyDescent="0.2">
      <c r="A90" s="288" t="s">
        <v>233</v>
      </c>
      <c r="B90" s="297" t="s">
        <v>218</v>
      </c>
      <c r="C90" s="315" t="s">
        <v>232</v>
      </c>
      <c r="D90" s="291" t="s">
        <v>216</v>
      </c>
      <c r="E90" s="310">
        <v>1</v>
      </c>
      <c r="F90" s="194"/>
      <c r="G90" s="300"/>
      <c r="H90" s="98"/>
      <c r="I90" s="194">
        <f t="shared" si="2"/>
        <v>0</v>
      </c>
    </row>
    <row r="91" spans="1:9" x14ac:dyDescent="0.2">
      <c r="A91" s="288" t="s">
        <v>231</v>
      </c>
      <c r="B91" s="297" t="s">
        <v>218</v>
      </c>
      <c r="C91" s="315" t="s">
        <v>230</v>
      </c>
      <c r="D91" s="291" t="s">
        <v>216</v>
      </c>
      <c r="E91" s="310">
        <v>2</v>
      </c>
      <c r="F91" s="194"/>
      <c r="G91" s="300"/>
      <c r="H91" s="98"/>
      <c r="I91" s="194">
        <f t="shared" si="2"/>
        <v>0</v>
      </c>
    </row>
    <row r="92" spans="1:9" x14ac:dyDescent="0.2">
      <c r="A92" s="288" t="s">
        <v>229</v>
      </c>
      <c r="B92" s="297" t="s">
        <v>218</v>
      </c>
      <c r="C92" s="315" t="s">
        <v>228</v>
      </c>
      <c r="D92" s="291" t="s">
        <v>216</v>
      </c>
      <c r="E92" s="310">
        <v>1</v>
      </c>
      <c r="F92" s="194"/>
      <c r="G92" s="300"/>
      <c r="H92" s="98"/>
      <c r="I92" s="194">
        <f t="shared" si="2"/>
        <v>0</v>
      </c>
    </row>
    <row r="93" spans="1:9" x14ac:dyDescent="0.2">
      <c r="A93" s="288" t="s">
        <v>227</v>
      </c>
      <c r="B93" s="297">
        <v>7576</v>
      </c>
      <c r="C93" s="315" t="s">
        <v>226</v>
      </c>
      <c r="D93" s="291" t="s">
        <v>216</v>
      </c>
      <c r="E93" s="310">
        <v>2</v>
      </c>
      <c r="F93" s="194"/>
      <c r="G93" s="98"/>
      <c r="H93" s="298"/>
      <c r="I93" s="194">
        <f t="shared" si="2"/>
        <v>0</v>
      </c>
    </row>
    <row r="94" spans="1:9" x14ac:dyDescent="0.2">
      <c r="A94" s="288" t="s">
        <v>225</v>
      </c>
      <c r="B94" s="297" t="s">
        <v>218</v>
      </c>
      <c r="C94" s="315" t="s">
        <v>224</v>
      </c>
      <c r="D94" s="291" t="s">
        <v>216</v>
      </c>
      <c r="E94" s="310">
        <v>2</v>
      </c>
      <c r="F94" s="194"/>
      <c r="G94" s="300"/>
      <c r="H94" s="98"/>
      <c r="I94" s="194">
        <f t="shared" si="2"/>
        <v>0</v>
      </c>
    </row>
    <row r="95" spans="1:9" x14ac:dyDescent="0.2">
      <c r="A95" s="288" t="s">
        <v>223</v>
      </c>
      <c r="B95" s="297" t="s">
        <v>218</v>
      </c>
      <c r="C95" s="315" t="s">
        <v>222</v>
      </c>
      <c r="D95" s="291" t="s">
        <v>216</v>
      </c>
      <c r="E95" s="310">
        <v>2</v>
      </c>
      <c r="F95" s="194"/>
      <c r="G95" s="300"/>
      <c r="H95" s="98"/>
      <c r="I95" s="194">
        <f t="shared" si="2"/>
        <v>0</v>
      </c>
    </row>
    <row r="96" spans="1:9" x14ac:dyDescent="0.2">
      <c r="A96" s="288" t="s">
        <v>221</v>
      </c>
      <c r="B96" s="297" t="s">
        <v>218</v>
      </c>
      <c r="C96" s="315" t="s">
        <v>220</v>
      </c>
      <c r="D96" s="291" t="s">
        <v>216</v>
      </c>
      <c r="E96" s="310">
        <v>2</v>
      </c>
      <c r="F96" s="194"/>
      <c r="G96" s="300"/>
      <c r="H96" s="98"/>
      <c r="I96" s="194">
        <f t="shared" si="2"/>
        <v>0</v>
      </c>
    </row>
    <row r="97" spans="1:9" x14ac:dyDescent="0.2">
      <c r="A97" s="288" t="s">
        <v>219</v>
      </c>
      <c r="B97" s="297" t="s">
        <v>218</v>
      </c>
      <c r="C97" s="327" t="s">
        <v>217</v>
      </c>
      <c r="D97" s="302" t="s">
        <v>216</v>
      </c>
      <c r="E97" s="311">
        <v>14</v>
      </c>
      <c r="F97" s="303"/>
      <c r="G97" s="300"/>
      <c r="H97" s="98"/>
      <c r="I97" s="194">
        <f t="shared" si="2"/>
        <v>0</v>
      </c>
    </row>
    <row r="98" spans="1:9" x14ac:dyDescent="0.2">
      <c r="A98" s="295"/>
      <c r="B98" s="295"/>
      <c r="C98" s="467" t="s">
        <v>215</v>
      </c>
      <c r="D98" s="467"/>
      <c r="E98" s="467"/>
      <c r="F98" s="467"/>
      <c r="G98" s="467"/>
      <c r="H98" s="467"/>
      <c r="I98" s="294">
        <f>ROUND(SUM(I67:I97),2)</f>
        <v>0</v>
      </c>
    </row>
    <row r="99" spans="1:9" x14ac:dyDescent="0.2">
      <c r="A99" s="458" t="s">
        <v>214</v>
      </c>
      <c r="B99" s="459"/>
      <c r="C99" s="459"/>
      <c r="D99" s="459"/>
      <c r="E99" s="459"/>
      <c r="F99" s="459"/>
      <c r="G99" s="459"/>
      <c r="H99" s="460"/>
      <c r="I99" s="287">
        <f>ROUND(I21+I26+I32+I36+I62+I98,2)</f>
        <v>0</v>
      </c>
    </row>
    <row r="100" spans="1:9" x14ac:dyDescent="0.2">
      <c r="A100" s="106" t="s">
        <v>213</v>
      </c>
      <c r="C100" s="106"/>
      <c r="E100" s="106"/>
      <c r="F100" s="106"/>
      <c r="G100" s="106"/>
      <c r="H100" s="106"/>
      <c r="I100" s="106"/>
    </row>
    <row r="101" spans="1:9" x14ac:dyDescent="0.2">
      <c r="C101" s="106"/>
      <c r="E101" s="106"/>
      <c r="F101" s="106"/>
      <c r="G101" s="106"/>
      <c r="H101" s="106"/>
      <c r="I101" s="106"/>
    </row>
  </sheetData>
  <mergeCells count="17">
    <mergeCell ref="A99:H99"/>
    <mergeCell ref="C21:H21"/>
    <mergeCell ref="C26:H26"/>
    <mergeCell ref="C32:H32"/>
    <mergeCell ref="C36:H36"/>
    <mergeCell ref="C62:H62"/>
    <mergeCell ref="C22:E22"/>
    <mergeCell ref="C66:E66"/>
    <mergeCell ref="C37:E37"/>
    <mergeCell ref="C98:H98"/>
    <mergeCell ref="A64:I64"/>
    <mergeCell ref="A63:I63"/>
    <mergeCell ref="A1:I1"/>
    <mergeCell ref="A2:I2"/>
    <mergeCell ref="A3:I3"/>
    <mergeCell ref="C33:E33"/>
    <mergeCell ref="C27:E27"/>
  </mergeCells>
  <pageMargins left="1.1811023622047245" right="0.51181102362204722" top="0.78740157480314965" bottom="0.78740157480314965" header="0.31496062992125984" footer="0.31496062992125984"/>
  <pageSetup paperSize="9" scale="61" orientation="portrait" r:id="rId1"/>
  <rowBreaks count="1" manualBreakCount="1">
    <brk id="62" max="16383" man="1"/>
  </rowBreaks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U17"/>
  <sheetViews>
    <sheetView topLeftCell="B4" workbookViewId="0">
      <selection activeCell="S14" sqref="S14"/>
    </sheetView>
  </sheetViews>
  <sheetFormatPr defaultRowHeight="12.75" x14ac:dyDescent="0.2"/>
  <cols>
    <col min="1" max="1" width="9.28515625" bestFit="1" customWidth="1"/>
    <col min="2" max="2" width="48" customWidth="1"/>
    <col min="3" max="14" width="4.5703125" customWidth="1"/>
    <col min="15" max="15" width="13" bestFit="1" customWidth="1"/>
    <col min="16" max="16" width="9.5703125" bestFit="1" customWidth="1"/>
    <col min="20" max="20" width="11.28515625" bestFit="1" customWidth="1"/>
  </cols>
  <sheetData>
    <row r="3" spans="1:20" x14ac:dyDescent="0.2">
      <c r="A3" s="27" t="s">
        <v>21</v>
      </c>
      <c r="B3" s="473" t="str">
        <f>'[7]BDI materiais'!B3:F3</f>
        <v>EXECUÇÃO DA INFRAESTRUTURA DE ENERGIA ELÉTRICA PARA ACIONAMENTO DOS MOTORES ELÉTRICOS QUE COMPÕEM O SISTEMA DE BOMBEAMENTO, POR MEIO DE ELETRO BOMBAS SOBRE FLUTUANTES, OBJETIVANDO O SUPRIMENTO DE ÁGUA PARA OS POÇOS DE SUCÇÃO DA EB 01 DO PERÍMETRO DE IRRIGAÇÃO FULGÊNCIO</v>
      </c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</row>
    <row r="6" spans="1:20" ht="14.25" x14ac:dyDescent="0.2">
      <c r="A6" s="474" t="s">
        <v>404</v>
      </c>
      <c r="B6" s="475"/>
      <c r="C6" s="475"/>
      <c r="D6" s="475"/>
      <c r="E6" s="475"/>
      <c r="F6" s="475"/>
      <c r="G6" s="475"/>
      <c r="H6" s="475"/>
      <c r="I6" s="475"/>
      <c r="J6" s="475"/>
      <c r="K6" s="475"/>
      <c r="L6" s="475"/>
      <c r="M6" s="475"/>
      <c r="N6" s="475"/>
      <c r="O6" s="475"/>
      <c r="P6" s="476"/>
    </row>
    <row r="7" spans="1:20" x14ac:dyDescent="0.2">
      <c r="A7" s="477" t="s">
        <v>22</v>
      </c>
      <c r="B7" s="478" t="s">
        <v>0</v>
      </c>
      <c r="C7" s="479" t="s">
        <v>415</v>
      </c>
      <c r="D7" s="480"/>
      <c r="E7" s="480"/>
      <c r="F7" s="480"/>
      <c r="G7" s="480"/>
      <c r="H7" s="480"/>
      <c r="I7" s="480"/>
      <c r="J7" s="480"/>
      <c r="K7" s="480"/>
      <c r="L7" s="480"/>
      <c r="M7" s="480"/>
      <c r="N7" s="480"/>
      <c r="O7" s="330" t="s">
        <v>23</v>
      </c>
      <c r="P7" s="330" t="s">
        <v>24</v>
      </c>
    </row>
    <row r="8" spans="1:20" x14ac:dyDescent="0.2">
      <c r="A8" s="477"/>
      <c r="B8" s="478"/>
      <c r="C8" s="481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331" t="s">
        <v>25</v>
      </c>
      <c r="P8" s="332" t="s">
        <v>25</v>
      </c>
    </row>
    <row r="9" spans="1:20" x14ac:dyDescent="0.2">
      <c r="A9" s="60"/>
      <c r="B9" s="61"/>
      <c r="C9" s="483"/>
      <c r="D9" s="484"/>
      <c r="E9" s="484"/>
      <c r="F9" s="484"/>
      <c r="G9" s="484"/>
      <c r="H9" s="484"/>
      <c r="I9" s="484"/>
      <c r="J9" s="484"/>
      <c r="K9" s="484"/>
      <c r="L9" s="484"/>
      <c r="M9" s="484"/>
      <c r="N9" s="484"/>
      <c r="O9" s="331"/>
      <c r="P9" s="332"/>
    </row>
    <row r="10" spans="1:20" x14ac:dyDescent="0.2">
      <c r="A10" s="33"/>
      <c r="B10" s="34"/>
      <c r="C10" s="485">
        <v>10</v>
      </c>
      <c r="D10" s="486"/>
      <c r="E10" s="485">
        <v>20</v>
      </c>
      <c r="F10" s="486"/>
      <c r="G10" s="485">
        <v>30</v>
      </c>
      <c r="H10" s="486"/>
      <c r="I10" s="468">
        <v>40</v>
      </c>
      <c r="J10" s="468"/>
      <c r="K10" s="468">
        <v>50</v>
      </c>
      <c r="L10" s="468"/>
      <c r="M10" s="469">
        <v>60</v>
      </c>
      <c r="N10" s="470"/>
      <c r="O10" s="333"/>
      <c r="P10" s="334"/>
    </row>
    <row r="11" spans="1:20" ht="25.5" x14ac:dyDescent="0.2">
      <c r="A11" s="33" t="s">
        <v>26</v>
      </c>
      <c r="B11" s="37" t="str">
        <f>'[7]PLANILHA DE PAGAMENTO'!B9</f>
        <v>Entrega dos principais equipamentos e materiais elétricos previstos no projeto executivo</v>
      </c>
      <c r="C11" s="335"/>
      <c r="D11" s="335"/>
      <c r="E11" s="335"/>
      <c r="F11" s="335"/>
      <c r="G11" s="335"/>
      <c r="H11" s="335"/>
      <c r="I11" s="336"/>
      <c r="J11" s="356"/>
      <c r="K11" s="337"/>
      <c r="L11" s="337"/>
      <c r="M11" s="337"/>
      <c r="N11" s="337"/>
      <c r="O11" s="154"/>
      <c r="P11" s="338" t="e">
        <f>(O11/$O$17)</f>
        <v>#DIV/0!</v>
      </c>
    </row>
    <row r="12" spans="1:20" x14ac:dyDescent="0.2">
      <c r="A12" s="33"/>
      <c r="B12" s="42"/>
      <c r="C12" s="339"/>
      <c r="D12" s="339"/>
      <c r="E12" s="339"/>
      <c r="F12" s="339"/>
      <c r="G12" s="339"/>
      <c r="H12" s="339"/>
      <c r="I12" s="154"/>
      <c r="J12" s="154"/>
      <c r="K12" s="154"/>
      <c r="L12" s="154"/>
      <c r="M12" s="154"/>
      <c r="N12" s="154"/>
      <c r="O12" s="154"/>
      <c r="P12" s="338"/>
      <c r="S12" s="355"/>
      <c r="T12" s="353"/>
    </row>
    <row r="13" spans="1:20" ht="76.5" x14ac:dyDescent="0.2">
      <c r="A13" s="33" t="s">
        <v>27</v>
      </c>
      <c r="B13" s="37" t="str">
        <f>'[7]PLANILHA DE PAGAMENTO'!B10</f>
        <v xml:space="preserve">Execução completa da obra de instalação da rede de transmissão aérea interligando a subestação de 4,16 kV existente na EB 01 até a subestação da subestação de 1 mVA a ser construída;
Construção do abrigo para a subestação e instalação do transformador e painéis de acionamento </v>
      </c>
      <c r="C13" s="340"/>
      <c r="D13" s="340"/>
      <c r="E13" s="341"/>
      <c r="F13" s="341"/>
      <c r="G13" s="341"/>
      <c r="H13" s="341"/>
      <c r="I13" s="342"/>
      <c r="J13" s="342"/>
      <c r="K13" s="342"/>
      <c r="L13" s="342"/>
      <c r="M13" s="342"/>
      <c r="N13" s="80"/>
      <c r="O13" s="154"/>
      <c r="P13" s="338" t="e">
        <f t="shared" ref="P13:P15" si="0">(O13/$O$17)</f>
        <v>#DIV/0!</v>
      </c>
    </row>
    <row r="14" spans="1:20" x14ac:dyDescent="0.2">
      <c r="A14" s="33"/>
      <c r="B14" s="42"/>
      <c r="C14" s="339"/>
      <c r="D14" s="339"/>
      <c r="E14" s="339"/>
      <c r="F14" s="339"/>
      <c r="G14" s="339"/>
      <c r="H14" s="339"/>
      <c r="I14" s="154"/>
      <c r="J14" s="154"/>
      <c r="K14" s="154"/>
      <c r="L14" s="154"/>
      <c r="M14" s="154"/>
      <c r="N14" s="154"/>
      <c r="O14" s="154"/>
      <c r="P14" s="338"/>
    </row>
    <row r="15" spans="1:20" x14ac:dyDescent="0.2">
      <c r="A15" s="33" t="s">
        <v>28</v>
      </c>
      <c r="B15" s="37" t="str">
        <f>'[7]PLANILHA DE PAGAMENTO'!B11</f>
        <v xml:space="preserve">Testes operacionais do sistema elétrico </v>
      </c>
      <c r="C15" s="340"/>
      <c r="D15" s="340"/>
      <c r="E15" s="340"/>
      <c r="F15" s="340"/>
      <c r="G15" s="340"/>
      <c r="H15" s="340"/>
      <c r="I15" s="80"/>
      <c r="J15" s="80"/>
      <c r="K15" s="80"/>
      <c r="L15" s="80"/>
      <c r="M15" s="80"/>
      <c r="N15" s="342"/>
      <c r="O15" s="154"/>
      <c r="P15" s="338" t="e">
        <f t="shared" si="0"/>
        <v>#DIV/0!</v>
      </c>
    </row>
    <row r="16" spans="1:20" x14ac:dyDescent="0.2">
      <c r="A16" s="48"/>
      <c r="B16" s="37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154"/>
      <c r="P16" s="343"/>
      <c r="R16" s="355"/>
    </row>
    <row r="17" spans="1:21" ht="14.25" x14ac:dyDescent="0.2">
      <c r="A17" s="471" t="s">
        <v>5</v>
      </c>
      <c r="B17" s="472"/>
      <c r="C17" s="472"/>
      <c r="D17" s="472"/>
      <c r="E17" s="472"/>
      <c r="F17" s="472"/>
      <c r="G17" s="472"/>
      <c r="H17" s="472"/>
      <c r="I17" s="472"/>
      <c r="J17" s="472"/>
      <c r="K17" s="472"/>
      <c r="L17" s="472"/>
      <c r="M17" s="472"/>
      <c r="N17" s="472"/>
      <c r="O17" s="354">
        <f>SUM(O11:O15)</f>
        <v>0</v>
      </c>
      <c r="P17" s="344" t="e">
        <f>SUM(P11:P15)</f>
        <v>#DIV/0!</v>
      </c>
      <c r="T17" s="353"/>
      <c r="U17" s="58"/>
    </row>
  </sheetData>
  <mergeCells count="12">
    <mergeCell ref="K10:L10"/>
    <mergeCell ref="M10:N10"/>
    <mergeCell ref="A17:N17"/>
    <mergeCell ref="B3:P3"/>
    <mergeCell ref="A6:P6"/>
    <mergeCell ref="A7:A8"/>
    <mergeCell ref="B7:B8"/>
    <mergeCell ref="C7:N9"/>
    <mergeCell ref="C10:D10"/>
    <mergeCell ref="E10:F10"/>
    <mergeCell ref="G10:H10"/>
    <mergeCell ref="I10:J10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C20"/>
  <sheetViews>
    <sheetView workbookViewId="0">
      <selection activeCell="C11" sqref="C11"/>
    </sheetView>
  </sheetViews>
  <sheetFormatPr defaultRowHeight="12.75" x14ac:dyDescent="0.2"/>
  <cols>
    <col min="1" max="1" width="13.5703125" customWidth="1"/>
    <col min="2" max="2" width="97.140625" customWidth="1"/>
    <col min="3" max="3" width="21.28515625" customWidth="1"/>
  </cols>
  <sheetData>
    <row r="2" spans="1:3" ht="18" x14ac:dyDescent="0.25">
      <c r="B2" s="19" t="s">
        <v>397</v>
      </c>
    </row>
    <row r="4" spans="1:3" ht="15.75" x14ac:dyDescent="0.25">
      <c r="A4" s="487" t="s">
        <v>53</v>
      </c>
      <c r="B4" s="487"/>
      <c r="C4" s="487"/>
    </row>
    <row r="6" spans="1:3" ht="15.75" x14ac:dyDescent="0.25">
      <c r="A6" s="487" t="s">
        <v>405</v>
      </c>
      <c r="B6" s="487"/>
      <c r="C6" s="487"/>
    </row>
    <row r="8" spans="1:3" ht="15.75" x14ac:dyDescent="0.25">
      <c r="A8" s="20" t="s">
        <v>10</v>
      </c>
      <c r="B8" s="20" t="s">
        <v>11</v>
      </c>
      <c r="C8" s="21" t="s">
        <v>12</v>
      </c>
    </row>
    <row r="9" spans="1:3" ht="15.75" x14ac:dyDescent="0.2">
      <c r="A9" s="22" t="s">
        <v>13</v>
      </c>
      <c r="B9" s="345" t="s">
        <v>406</v>
      </c>
      <c r="C9" s="346"/>
    </row>
    <row r="10" spans="1:3" ht="75" x14ac:dyDescent="0.2">
      <c r="A10" s="22" t="s">
        <v>14</v>
      </c>
      <c r="B10" s="345" t="s">
        <v>407</v>
      </c>
      <c r="C10" s="346"/>
    </row>
    <row r="11" spans="1:3" ht="15.75" x14ac:dyDescent="0.2">
      <c r="A11" s="22" t="s">
        <v>15</v>
      </c>
      <c r="B11" s="23" t="s">
        <v>408</v>
      </c>
      <c r="C11" s="346"/>
    </row>
    <row r="12" spans="1:3" ht="15.75" x14ac:dyDescent="0.25">
      <c r="A12" s="20" t="s">
        <v>5</v>
      </c>
      <c r="B12" s="23"/>
      <c r="C12" s="24">
        <f>C9+C10+C11</f>
        <v>0</v>
      </c>
    </row>
    <row r="13" spans="1:3" ht="15.75" x14ac:dyDescent="0.25">
      <c r="A13" s="347"/>
      <c r="B13" s="348"/>
      <c r="C13" s="349"/>
    </row>
    <row r="14" spans="1:3" ht="14.25" x14ac:dyDescent="0.2">
      <c r="A14" s="350" t="s">
        <v>409</v>
      </c>
      <c r="B14" s="95"/>
    </row>
    <row r="15" spans="1:3" ht="14.25" x14ac:dyDescent="0.2">
      <c r="A15" s="350" t="s">
        <v>410</v>
      </c>
    </row>
    <row r="16" spans="1:3" ht="14.25" x14ac:dyDescent="0.2">
      <c r="A16" s="350" t="s">
        <v>411</v>
      </c>
    </row>
    <row r="20" spans="2:2" x14ac:dyDescent="0.2">
      <c r="B20" s="25"/>
    </row>
  </sheetData>
  <mergeCells count="2">
    <mergeCell ref="A4:C4"/>
    <mergeCell ref="A6:C6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G16"/>
  <sheetViews>
    <sheetView topLeftCell="A10" zoomScale="80" zoomScaleNormal="80" workbookViewId="0">
      <selection activeCell="L13" sqref="K13:L13"/>
    </sheetView>
  </sheetViews>
  <sheetFormatPr defaultColWidth="9.140625" defaultRowHeight="12.75" x14ac:dyDescent="0.2"/>
  <cols>
    <col min="1" max="1" width="8.7109375" style="3" customWidth="1"/>
    <col min="2" max="2" width="54.28515625" style="12" customWidth="1"/>
    <col min="3" max="3" width="9.42578125" style="3" customWidth="1"/>
    <col min="4" max="4" width="10.28515625" style="5" customWidth="1"/>
    <col min="5" max="5" width="12.85546875" style="1" customWidth="1"/>
    <col min="6" max="6" width="12.7109375" style="1" bestFit="1" customWidth="1"/>
    <col min="7" max="16384" width="9.140625" style="1"/>
  </cols>
  <sheetData>
    <row r="1" spans="1:7" x14ac:dyDescent="0.2">
      <c r="A1" s="6"/>
      <c r="B1" s="10"/>
      <c r="C1" s="57"/>
      <c r="D1" s="8"/>
    </row>
    <row r="2" spans="1:7" x14ac:dyDescent="0.2">
      <c r="A2" s="57"/>
      <c r="B2" s="7" t="s">
        <v>1</v>
      </c>
      <c r="C2" s="57"/>
      <c r="D2" s="8"/>
    </row>
    <row r="3" spans="1:7" x14ac:dyDescent="0.2">
      <c r="A3" s="57"/>
      <c r="B3" s="9" t="s">
        <v>2</v>
      </c>
      <c r="C3" s="57"/>
      <c r="D3" s="8"/>
    </row>
    <row r="4" spans="1:7" x14ac:dyDescent="0.2">
      <c r="A4" s="57"/>
      <c r="B4" s="11"/>
      <c r="C4" s="57"/>
      <c r="D4" s="8"/>
    </row>
    <row r="5" spans="1:7" s="2" customFormat="1" x14ac:dyDescent="0.2">
      <c r="A5" s="57"/>
      <c r="B5" s="10"/>
      <c r="C5" s="57"/>
      <c r="D5" s="8"/>
    </row>
    <row r="6" spans="1:7" ht="26.1" customHeight="1" x14ac:dyDescent="0.2">
      <c r="A6" s="492"/>
      <c r="B6" s="492"/>
      <c r="C6" s="492"/>
      <c r="D6" s="492"/>
    </row>
    <row r="7" spans="1:7" ht="4.1500000000000004" customHeight="1" x14ac:dyDescent="0.2">
      <c r="A7" s="57"/>
      <c r="B7" s="57"/>
      <c r="C7" s="57"/>
      <c r="D7" s="57"/>
    </row>
    <row r="8" spans="1:7" ht="21" customHeight="1" thickBot="1" x14ac:dyDescent="0.25">
      <c r="A8" s="493" t="s">
        <v>41</v>
      </c>
      <c r="B8" s="493"/>
      <c r="C8" s="493"/>
      <c r="D8" s="493"/>
    </row>
    <row r="9" spans="1:7" ht="20.45" customHeight="1" x14ac:dyDescent="0.2">
      <c r="A9" s="494" t="s">
        <v>6</v>
      </c>
      <c r="B9" s="496" t="s">
        <v>0</v>
      </c>
      <c r="C9" s="496" t="s">
        <v>3</v>
      </c>
      <c r="D9" s="488" t="s">
        <v>4</v>
      </c>
      <c r="E9" s="488" t="s">
        <v>9</v>
      </c>
      <c r="F9" s="489"/>
    </row>
    <row r="10" spans="1:7" s="2" customFormat="1" ht="18" customHeight="1" x14ac:dyDescent="0.2">
      <c r="A10" s="495"/>
      <c r="B10" s="497"/>
      <c r="C10" s="497"/>
      <c r="D10" s="490"/>
      <c r="E10" s="490" t="s">
        <v>8</v>
      </c>
      <c r="F10" s="491"/>
    </row>
    <row r="11" spans="1:7" s="3" customFormat="1" ht="26.25" customHeight="1" x14ac:dyDescent="0.2">
      <c r="A11" s="495"/>
      <c r="B11" s="497"/>
      <c r="C11" s="497"/>
      <c r="D11" s="490"/>
      <c r="E11" s="62" t="s">
        <v>42</v>
      </c>
      <c r="F11" s="65" t="s">
        <v>5</v>
      </c>
    </row>
    <row r="12" spans="1:7" s="4" customFormat="1" ht="168.75" customHeight="1" x14ac:dyDescent="0.2">
      <c r="A12" s="15">
        <v>1</v>
      </c>
      <c r="B12" s="63" t="s">
        <v>34</v>
      </c>
      <c r="C12" s="17" t="s">
        <v>7</v>
      </c>
      <c r="D12" s="18">
        <v>2</v>
      </c>
      <c r="E12" s="64"/>
      <c r="F12" s="66">
        <f>D12*E12</f>
        <v>0</v>
      </c>
    </row>
    <row r="13" spans="1:7" s="4" customFormat="1" ht="120.75" customHeight="1" x14ac:dyDescent="0.2">
      <c r="A13" s="15">
        <v>2</v>
      </c>
      <c r="B13" s="16" t="s">
        <v>403</v>
      </c>
      <c r="C13" s="17" t="s">
        <v>33</v>
      </c>
      <c r="D13" s="18">
        <f>60*2*2</f>
        <v>240</v>
      </c>
      <c r="E13" s="64"/>
      <c r="F13" s="66">
        <f>D13*E13</f>
        <v>0</v>
      </c>
    </row>
    <row r="14" spans="1:7" s="4" customFormat="1" ht="65.25" customHeight="1" x14ac:dyDescent="0.2">
      <c r="A14" s="15">
        <v>3</v>
      </c>
      <c r="B14" s="63" t="s">
        <v>43</v>
      </c>
      <c r="C14" s="17" t="s">
        <v>39</v>
      </c>
      <c r="D14" s="18">
        <v>2</v>
      </c>
      <c r="E14" s="64"/>
      <c r="F14" s="66">
        <f>D14*E14</f>
        <v>0</v>
      </c>
      <c r="G14" s="59"/>
    </row>
    <row r="15" spans="1:7" ht="13.5" thickBot="1" x14ac:dyDescent="0.25">
      <c r="A15" s="67" t="s">
        <v>40</v>
      </c>
      <c r="B15" s="68"/>
      <c r="C15" s="68"/>
      <c r="D15" s="69"/>
      <c r="E15" s="70">
        <f>SUM(E12:E14)</f>
        <v>0</v>
      </c>
      <c r="F15" s="71">
        <f>SUM(F12:F14)</f>
        <v>0</v>
      </c>
      <c r="G15" s="2"/>
    </row>
    <row r="16" spans="1:7" x14ac:dyDescent="0.2">
      <c r="A16" s="13"/>
      <c r="B16" s="13"/>
      <c r="C16" s="13"/>
      <c r="D16" s="14"/>
    </row>
  </sheetData>
  <mergeCells count="8">
    <mergeCell ref="A6:D6"/>
    <mergeCell ref="A8:D8"/>
    <mergeCell ref="A9:A11"/>
    <mergeCell ref="B9:B11"/>
    <mergeCell ref="C9:C11"/>
    <mergeCell ref="D9:D11"/>
    <mergeCell ref="E9:F9"/>
    <mergeCell ref="E10:F10"/>
  </mergeCells>
  <pageMargins left="0.511811024" right="0.511811024" top="0.78740157499999996" bottom="0.78740157499999996" header="0.31496062000000002" footer="0.31496062000000002"/>
  <pageSetup paperSize="9" scale="75" orientation="landscape" r:id="rId1"/>
  <rowBreaks count="1" manualBreakCount="1">
    <brk id="15" max="16383" man="1"/>
  </rowBreaks>
  <colBreaks count="1" manualBreakCount="1">
    <brk id="6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P18"/>
  <sheetViews>
    <sheetView view="pageBreakPreview" topLeftCell="A7" zoomScale="115" zoomScaleNormal="100" zoomScaleSheetLayoutView="115" workbookViewId="0">
      <selection activeCell="O20" sqref="O20"/>
    </sheetView>
  </sheetViews>
  <sheetFormatPr defaultRowHeight="12.75" x14ac:dyDescent="0.2"/>
  <cols>
    <col min="1" max="1" width="9.28515625" bestFit="1" customWidth="1"/>
    <col min="2" max="2" width="48" customWidth="1"/>
    <col min="3" max="14" width="4.5703125" customWidth="1"/>
    <col min="15" max="15" width="15.85546875" bestFit="1" customWidth="1"/>
    <col min="16" max="16" width="8.28515625" bestFit="1" customWidth="1"/>
  </cols>
  <sheetData>
    <row r="1" spans="1:16" ht="17.25" customHeight="1" x14ac:dyDescent="0.2"/>
    <row r="3" spans="1:16" ht="42" customHeight="1" x14ac:dyDescent="0.2">
      <c r="A3" s="27" t="s">
        <v>21</v>
      </c>
      <c r="B3" s="505" t="s">
        <v>18</v>
      </c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</row>
    <row r="6" spans="1:16" ht="14.25" x14ac:dyDescent="0.2">
      <c r="A6" s="506" t="s">
        <v>30</v>
      </c>
      <c r="B6" s="507"/>
      <c r="C6" s="507"/>
      <c r="D6" s="507"/>
      <c r="E6" s="507"/>
      <c r="F6" s="507"/>
      <c r="G6" s="507"/>
      <c r="H6" s="507"/>
      <c r="I6" s="507"/>
      <c r="J6" s="507"/>
      <c r="K6" s="507"/>
      <c r="L6" s="507"/>
      <c r="M6" s="507"/>
      <c r="N6" s="507"/>
      <c r="O6" s="507"/>
      <c r="P6" s="508"/>
    </row>
    <row r="7" spans="1:16" x14ac:dyDescent="0.2">
      <c r="A7" s="477" t="s">
        <v>22</v>
      </c>
      <c r="B7" s="478" t="s">
        <v>0</v>
      </c>
      <c r="C7" s="498" t="s">
        <v>415</v>
      </c>
      <c r="D7" s="499"/>
      <c r="E7" s="499"/>
      <c r="F7" s="499"/>
      <c r="G7" s="499"/>
      <c r="H7" s="499"/>
      <c r="I7" s="499"/>
      <c r="J7" s="499"/>
      <c r="K7" s="499"/>
      <c r="L7" s="499"/>
      <c r="M7" s="499"/>
      <c r="N7" s="499"/>
      <c r="O7" s="28" t="s">
        <v>23</v>
      </c>
      <c r="P7" s="28" t="s">
        <v>24</v>
      </c>
    </row>
    <row r="8" spans="1:16" x14ac:dyDescent="0.2">
      <c r="A8" s="477"/>
      <c r="B8" s="478"/>
      <c r="C8" s="500"/>
      <c r="D8" s="501"/>
      <c r="E8" s="501"/>
      <c r="F8" s="501"/>
      <c r="G8" s="501"/>
      <c r="H8" s="501"/>
      <c r="I8" s="501"/>
      <c r="J8" s="501"/>
      <c r="K8" s="501"/>
      <c r="L8" s="501"/>
      <c r="M8" s="501"/>
      <c r="N8" s="501"/>
      <c r="O8" s="29" t="s">
        <v>25</v>
      </c>
      <c r="P8" s="30" t="s">
        <v>25</v>
      </c>
    </row>
    <row r="9" spans="1:16" x14ac:dyDescent="0.2">
      <c r="A9" s="31"/>
      <c r="B9" s="32"/>
      <c r="C9" s="502"/>
      <c r="D9" s="503"/>
      <c r="E9" s="503"/>
      <c r="F9" s="503"/>
      <c r="G9" s="503"/>
      <c r="H9" s="503"/>
      <c r="I9" s="503"/>
      <c r="J9" s="503"/>
      <c r="K9" s="503"/>
      <c r="L9" s="503"/>
      <c r="M9" s="503"/>
      <c r="N9" s="503"/>
      <c r="O9" s="29"/>
      <c r="P9" s="30"/>
    </row>
    <row r="10" spans="1:16" x14ac:dyDescent="0.2">
      <c r="A10" s="33"/>
      <c r="B10" s="34"/>
      <c r="C10" s="509">
        <v>10</v>
      </c>
      <c r="D10" s="510"/>
      <c r="E10" s="509">
        <v>20</v>
      </c>
      <c r="F10" s="510"/>
      <c r="G10" s="509">
        <v>30</v>
      </c>
      <c r="H10" s="510"/>
      <c r="I10" s="509">
        <v>40</v>
      </c>
      <c r="J10" s="510"/>
      <c r="K10" s="509">
        <v>50</v>
      </c>
      <c r="L10" s="510"/>
      <c r="M10" s="509">
        <v>60</v>
      </c>
      <c r="N10" s="510"/>
      <c r="O10" s="35"/>
      <c r="P10" s="36"/>
    </row>
    <row r="11" spans="1:16" ht="40.5" customHeight="1" x14ac:dyDescent="0.2">
      <c r="A11" s="33" t="s">
        <v>26</v>
      </c>
      <c r="B11" s="37" t="str">
        <f>Pagamento!B9</f>
        <v>Projeto executivo de engenharia para implantação dos equipamentos hidromecânicos e hidráulicos que comporão o sistema de bombeamento auxiliar (1%)</v>
      </c>
      <c r="C11" s="38"/>
      <c r="D11" s="38"/>
      <c r="E11" s="38"/>
      <c r="F11" s="53"/>
      <c r="G11" s="53"/>
      <c r="H11" s="53"/>
      <c r="I11" s="54"/>
      <c r="J11" s="54"/>
      <c r="K11" s="39"/>
      <c r="L11" s="39"/>
      <c r="M11" s="39"/>
      <c r="N11" s="39"/>
      <c r="O11" s="40"/>
      <c r="P11" s="41" t="e">
        <f>O11/$O$18</f>
        <v>#DIV/0!</v>
      </c>
    </row>
    <row r="12" spans="1:16" x14ac:dyDescent="0.2">
      <c r="A12" s="33"/>
      <c r="B12" s="42"/>
      <c r="C12" s="43"/>
      <c r="D12" s="43"/>
      <c r="E12" s="43"/>
      <c r="F12" s="43"/>
      <c r="G12" s="43"/>
      <c r="H12" s="43"/>
      <c r="I12" s="40"/>
      <c r="J12" s="40"/>
      <c r="K12" s="40"/>
      <c r="L12" s="40"/>
      <c r="M12" s="40"/>
      <c r="N12" s="40"/>
      <c r="O12" s="40"/>
      <c r="P12" s="41"/>
    </row>
    <row r="13" spans="1:16" ht="53.25" customHeight="1" x14ac:dyDescent="0.2">
      <c r="A13" s="33" t="s">
        <v>27</v>
      </c>
      <c r="B13" s="37" t="str">
        <f>Pagamento!B10</f>
        <v>Entrega dos equipamentos e materiais hidráulicos e hidromecânicos na EB 01 do P. I. Fulgêncio de acordo com o escopo de fornecimentos estabelecidos no projeto executivo (60%)</v>
      </c>
      <c r="C13" s="44"/>
      <c r="D13" s="44"/>
      <c r="E13" s="45"/>
      <c r="F13" s="45"/>
      <c r="G13" s="45"/>
      <c r="H13" s="45"/>
      <c r="I13" s="46"/>
      <c r="J13" s="46"/>
      <c r="K13" s="46"/>
      <c r="L13" s="46"/>
      <c r="M13" s="46"/>
      <c r="N13" s="47"/>
      <c r="O13" s="40"/>
      <c r="P13" s="41" t="e">
        <f t="shared" ref="P13:P17" si="0">O13/$O$18</f>
        <v>#DIV/0!</v>
      </c>
    </row>
    <row r="14" spans="1:16" x14ac:dyDescent="0.2">
      <c r="A14" s="33"/>
      <c r="B14" s="42"/>
      <c r="C14" s="43"/>
      <c r="D14" s="43"/>
      <c r="E14" s="43"/>
      <c r="F14" s="43"/>
      <c r="G14" s="43"/>
      <c r="H14" s="43"/>
      <c r="I14" s="40"/>
      <c r="J14" s="40"/>
      <c r="K14" s="40"/>
      <c r="L14" s="40"/>
      <c r="M14" s="40"/>
      <c r="N14" s="40"/>
      <c r="O14" s="40"/>
      <c r="P14" s="41"/>
    </row>
    <row r="15" spans="1:16" ht="25.5" x14ac:dyDescent="0.2">
      <c r="A15" s="33" t="s">
        <v>28</v>
      </c>
      <c r="B15" s="37" t="str">
        <f>Pagamento!B11</f>
        <v>Montagem e instalação dos equipamentos hidromecânicos e hidráulicos (29%)</v>
      </c>
      <c r="C15" s="44"/>
      <c r="D15" s="44"/>
      <c r="E15" s="44"/>
      <c r="F15" s="45"/>
      <c r="G15" s="46"/>
      <c r="H15" s="46"/>
      <c r="I15" s="46"/>
      <c r="J15" s="46"/>
      <c r="K15" s="46"/>
      <c r="L15" s="46"/>
      <c r="M15" s="46"/>
      <c r="N15" s="55"/>
      <c r="O15" s="40"/>
      <c r="P15" s="41" t="e">
        <f t="shared" si="0"/>
        <v>#DIV/0!</v>
      </c>
    </row>
    <row r="16" spans="1:16" x14ac:dyDescent="0.2">
      <c r="A16" s="48"/>
      <c r="B16" s="3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0"/>
      <c r="P16" s="41"/>
    </row>
    <row r="17" spans="1:16" ht="13.5" customHeight="1" x14ac:dyDescent="0.2">
      <c r="A17" s="52" t="s">
        <v>29</v>
      </c>
      <c r="B17" s="352" t="str">
        <f>Pagamento!B12</f>
        <v>Testes operacionais dos conjuntos eletro bombas (10%)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6"/>
      <c r="O17" s="51"/>
      <c r="P17" s="41" t="e">
        <f t="shared" si="0"/>
        <v>#DIV/0!</v>
      </c>
    </row>
    <row r="18" spans="1:16" ht="14.25" x14ac:dyDescent="0.2">
      <c r="A18" s="471" t="s">
        <v>5</v>
      </c>
      <c r="B18" s="472"/>
      <c r="C18" s="472"/>
      <c r="D18" s="472"/>
      <c r="E18" s="472"/>
      <c r="F18" s="472"/>
      <c r="G18" s="472"/>
      <c r="H18" s="472"/>
      <c r="I18" s="472"/>
      <c r="J18" s="472"/>
      <c r="K18" s="472"/>
      <c r="L18" s="472"/>
      <c r="M18" s="472"/>
      <c r="N18" s="504"/>
      <c r="O18" s="351"/>
      <c r="P18" s="49" t="e">
        <f>SUM(P11:P17)</f>
        <v>#DIV/0!</v>
      </c>
    </row>
  </sheetData>
  <mergeCells count="12">
    <mergeCell ref="C7:N9"/>
    <mergeCell ref="A18:N18"/>
    <mergeCell ref="B3:P3"/>
    <mergeCell ref="A6:P6"/>
    <mergeCell ref="A7:A8"/>
    <mergeCell ref="B7:B8"/>
    <mergeCell ref="C10:D10"/>
    <mergeCell ref="E10:F10"/>
    <mergeCell ref="G10:H10"/>
    <mergeCell ref="I10:J10"/>
    <mergeCell ref="K10:L10"/>
    <mergeCell ref="M10:N10"/>
  </mergeCells>
  <printOptions horizontalCentered="1"/>
  <pageMargins left="0.51181102362204722" right="0.51181102362204722" top="1.1811023622047245" bottom="0.78740157480314965" header="0.31496062992125984" footer="0.31496062992125984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2:C18"/>
  <sheetViews>
    <sheetView view="pageBreakPreview" zoomScale="115" zoomScaleNormal="100" zoomScaleSheetLayoutView="115" workbookViewId="0">
      <selection activeCell="C9" sqref="C9:C12"/>
    </sheetView>
  </sheetViews>
  <sheetFormatPr defaultRowHeight="12.75" x14ac:dyDescent="0.2"/>
  <cols>
    <col min="1" max="1" width="13.5703125" customWidth="1"/>
    <col min="2" max="2" width="97.140625" customWidth="1"/>
    <col min="3" max="3" width="21.28515625" customWidth="1"/>
  </cols>
  <sheetData>
    <row r="2" spans="1:3" ht="18" x14ac:dyDescent="0.25">
      <c r="B2" s="19" t="s">
        <v>19</v>
      </c>
    </row>
    <row r="4" spans="1:3" ht="54.75" customHeight="1" x14ac:dyDescent="0.25">
      <c r="A4" s="487" t="s">
        <v>18</v>
      </c>
      <c r="B4" s="487"/>
      <c r="C4" s="487"/>
    </row>
    <row r="6" spans="1:3" ht="15.75" x14ac:dyDescent="0.25">
      <c r="A6" s="487" t="s">
        <v>31</v>
      </c>
      <c r="B6" s="487"/>
      <c r="C6" s="487"/>
    </row>
    <row r="8" spans="1:3" ht="15.75" x14ac:dyDescent="0.25">
      <c r="A8" s="20" t="s">
        <v>10</v>
      </c>
      <c r="B8" s="20" t="s">
        <v>11</v>
      </c>
      <c r="C8" s="21" t="s">
        <v>12</v>
      </c>
    </row>
    <row r="9" spans="1:3" ht="30.75" x14ac:dyDescent="0.25">
      <c r="A9" s="22" t="s">
        <v>13</v>
      </c>
      <c r="B9" s="345" t="s">
        <v>17</v>
      </c>
      <c r="C9" s="24"/>
    </row>
    <row r="10" spans="1:3" ht="34.5" customHeight="1" x14ac:dyDescent="0.25">
      <c r="A10" s="22" t="s">
        <v>14</v>
      </c>
      <c r="B10" s="345" t="s">
        <v>412</v>
      </c>
      <c r="C10" s="24"/>
    </row>
    <row r="11" spans="1:3" ht="15.75" x14ac:dyDescent="0.25">
      <c r="A11" s="22" t="s">
        <v>15</v>
      </c>
      <c r="B11" s="23" t="s">
        <v>413</v>
      </c>
      <c r="C11" s="24"/>
    </row>
    <row r="12" spans="1:3" ht="15.75" x14ac:dyDescent="0.25">
      <c r="A12" s="22" t="s">
        <v>16</v>
      </c>
      <c r="B12" s="23" t="s">
        <v>414</v>
      </c>
      <c r="C12" s="24"/>
    </row>
    <row r="13" spans="1:3" ht="15.75" x14ac:dyDescent="0.25">
      <c r="A13" s="20" t="s">
        <v>5</v>
      </c>
      <c r="B13" s="23"/>
      <c r="C13" s="24">
        <f>ROUND(C9+C10+C11+C12,2)</f>
        <v>0</v>
      </c>
    </row>
    <row r="14" spans="1:3" x14ac:dyDescent="0.2">
      <c r="A14" s="26" t="s">
        <v>20</v>
      </c>
    </row>
    <row r="18" spans="2:2" x14ac:dyDescent="0.2">
      <c r="B18" s="25" t="s">
        <v>32</v>
      </c>
    </row>
  </sheetData>
  <mergeCells count="2">
    <mergeCell ref="A4:C4"/>
    <mergeCell ref="A6:C6"/>
  </mergeCells>
  <pageMargins left="0.51181102362204722" right="0.51181102362204722" top="1.3779527559055118" bottom="0.78740157480314965" header="0.31496062992125984" footer="0.31496062992125984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view="pageBreakPreview" topLeftCell="A16" zoomScaleNormal="85" zoomScaleSheetLayoutView="100" workbookViewId="0">
      <selection activeCell="F22" sqref="F22"/>
    </sheetView>
  </sheetViews>
  <sheetFormatPr defaultColWidth="11.42578125" defaultRowHeight="12.75" x14ac:dyDescent="0.2"/>
  <cols>
    <col min="1" max="2" width="7" style="151" customWidth="1"/>
    <col min="3" max="3" width="7" style="150" customWidth="1"/>
    <col min="4" max="4" width="30.42578125" style="151" customWidth="1"/>
    <col min="5" max="5" width="12.28515625" style="151" customWidth="1"/>
    <col min="6" max="6" width="12.140625" style="151" customWidth="1"/>
    <col min="7" max="7" width="8.7109375" style="151" hidden="1" customWidth="1"/>
    <col min="8" max="8" width="10" style="151" hidden="1" customWidth="1"/>
    <col min="9" max="9" width="9.42578125" style="151" hidden="1" customWidth="1"/>
    <col min="10" max="10" width="14.42578125" style="151" hidden="1" customWidth="1"/>
    <col min="11" max="11" width="2.42578125" style="151" customWidth="1"/>
    <col min="12" max="12" width="11.42578125" style="151" customWidth="1"/>
    <col min="13" max="13" width="1.85546875" style="151" customWidth="1"/>
    <col min="14" max="16384" width="11.42578125" style="151"/>
  </cols>
  <sheetData>
    <row r="1" spans="1:10" s="101" customFormat="1" ht="23.1" customHeight="1" x14ac:dyDescent="0.2">
      <c r="B1" s="102"/>
      <c r="C1" s="514"/>
      <c r="D1" s="412"/>
      <c r="E1" s="412"/>
      <c r="F1" s="412"/>
      <c r="G1" s="103"/>
      <c r="H1" s="104"/>
      <c r="I1" s="105"/>
      <c r="J1" s="103"/>
    </row>
    <row r="2" spans="1:10" s="101" customFormat="1" ht="27.6" customHeight="1" x14ac:dyDescent="0.2">
      <c r="B2" s="102"/>
      <c r="C2" s="514"/>
      <c r="D2" s="412"/>
      <c r="E2" s="412"/>
      <c r="F2" s="412"/>
      <c r="G2" s="103"/>
      <c r="H2" s="104"/>
      <c r="I2" s="105"/>
      <c r="J2" s="103"/>
    </row>
    <row r="3" spans="1:10" s="139" customFormat="1" ht="66" customHeight="1" x14ac:dyDescent="0.2">
      <c r="A3" s="158" t="s">
        <v>21</v>
      </c>
      <c r="B3" s="515" t="str">
        <f>'BDI materiais'!B3:F3</f>
        <v>EXECUÇÃO DA INFRAESTRUTURA DE ENERGIA ELÉTRICA PARA ACIONAMENTO DOS MOTORES ELÉTRICOS QUE COMPÕEM O SISTEMA DE BOMBEAMENTO, POR MEIO DE ELETRO BOMBAS SOBRE FLUTUANTES, OBJETIVANDO O SUPRIMENTO DE ÁGUA PARA OS POÇOS DE SUCÇÃO DA EB 01 DO PERÍMETRO DE IRRIGAÇÃO FULGÊNCIO</v>
      </c>
      <c r="C3" s="515"/>
      <c r="D3" s="515"/>
      <c r="E3" s="515"/>
      <c r="F3" s="515"/>
      <c r="G3" s="155"/>
      <c r="H3" s="156"/>
      <c r="I3" s="157"/>
      <c r="J3" s="155"/>
    </row>
    <row r="4" spans="1:10" x14ac:dyDescent="0.2">
      <c r="C4" s="511" t="s">
        <v>392</v>
      </c>
      <c r="D4" s="511"/>
      <c r="E4" s="511"/>
      <c r="F4" s="511"/>
    </row>
    <row r="5" spans="1:10" x14ac:dyDescent="0.2">
      <c r="C5" s="511" t="s">
        <v>391</v>
      </c>
      <c r="D5" s="511"/>
      <c r="E5" s="511"/>
      <c r="F5" s="511"/>
    </row>
    <row r="6" spans="1:10" ht="12.75" customHeight="1" x14ac:dyDescent="0.2">
      <c r="C6" s="512"/>
      <c r="D6" s="512"/>
      <c r="E6" s="512"/>
      <c r="F6" s="512"/>
    </row>
    <row r="7" spans="1:10" x14ac:dyDescent="0.2">
      <c r="C7" s="160"/>
      <c r="D7" s="161"/>
      <c r="E7" s="161"/>
      <c r="F7" s="161"/>
    </row>
    <row r="8" spans="1:10" ht="25.5" x14ac:dyDescent="0.2">
      <c r="C8" s="165" t="s">
        <v>38</v>
      </c>
      <c r="D8" s="165" t="s">
        <v>390</v>
      </c>
      <c r="E8" s="166" t="s">
        <v>389</v>
      </c>
      <c r="F8" s="166" t="s">
        <v>388</v>
      </c>
    </row>
    <row r="9" spans="1:10" x14ac:dyDescent="0.2">
      <c r="C9" s="164"/>
      <c r="D9" s="167"/>
      <c r="E9" s="161"/>
      <c r="F9" s="161"/>
    </row>
    <row r="10" spans="1:10" x14ac:dyDescent="0.2">
      <c r="C10" s="164">
        <v>1</v>
      </c>
      <c r="D10" s="167" t="s">
        <v>387</v>
      </c>
      <c r="E10" s="168"/>
      <c r="F10" s="217"/>
      <c r="I10" s="151" t="s">
        <v>386</v>
      </c>
      <c r="J10" s="176">
        <f>F10</f>
        <v>0</v>
      </c>
    </row>
    <row r="11" spans="1:10" x14ac:dyDescent="0.2">
      <c r="C11" s="160"/>
      <c r="D11" s="161"/>
      <c r="E11" s="169"/>
      <c r="F11" s="218"/>
    </row>
    <row r="12" spans="1:10" x14ac:dyDescent="0.2">
      <c r="C12" s="164">
        <v>2</v>
      </c>
      <c r="D12" s="167" t="s">
        <v>385</v>
      </c>
      <c r="E12" s="219"/>
      <c r="F12" s="219"/>
      <c r="G12" s="151">
        <v>24.6</v>
      </c>
      <c r="I12" s="151" t="s">
        <v>384</v>
      </c>
      <c r="J12" s="176">
        <f>F12</f>
        <v>0</v>
      </c>
    </row>
    <row r="13" spans="1:10" x14ac:dyDescent="0.2">
      <c r="C13" s="170" t="s">
        <v>36</v>
      </c>
      <c r="D13" s="161" t="s">
        <v>383</v>
      </c>
      <c r="E13" s="218"/>
      <c r="F13" s="218"/>
    </row>
    <row r="14" spans="1:10" x14ac:dyDescent="0.2">
      <c r="C14" s="170" t="s">
        <v>323</v>
      </c>
      <c r="D14" s="161" t="s">
        <v>382</v>
      </c>
      <c r="E14" s="218"/>
      <c r="F14" s="218"/>
    </row>
    <row r="15" spans="1:10" x14ac:dyDescent="0.2">
      <c r="C15" s="170" t="s">
        <v>322</v>
      </c>
      <c r="D15" s="161" t="s">
        <v>381</v>
      </c>
      <c r="E15" s="218"/>
      <c r="F15" s="218"/>
    </row>
    <row r="16" spans="1:10" x14ac:dyDescent="0.2">
      <c r="C16" s="170" t="s">
        <v>380</v>
      </c>
      <c r="D16" s="161" t="s">
        <v>379</v>
      </c>
      <c r="E16" s="218"/>
      <c r="F16" s="218"/>
    </row>
    <row r="17" spans="3:17" x14ac:dyDescent="0.2">
      <c r="C17" s="171"/>
      <c r="D17" s="161"/>
      <c r="E17" s="169"/>
      <c r="F17" s="218"/>
    </row>
    <row r="18" spans="3:17" x14ac:dyDescent="0.2">
      <c r="C18" s="172" t="s">
        <v>378</v>
      </c>
      <c r="D18" s="167" t="s">
        <v>377</v>
      </c>
      <c r="E18" s="169"/>
      <c r="F18" s="219"/>
      <c r="I18" s="151" t="s">
        <v>376</v>
      </c>
      <c r="J18" s="176">
        <f>F18</f>
        <v>0</v>
      </c>
      <c r="N18" s="176"/>
    </row>
    <row r="19" spans="3:17" x14ac:dyDescent="0.2">
      <c r="C19" s="160"/>
      <c r="D19" s="161"/>
      <c r="E19" s="169"/>
      <c r="F19" s="218"/>
    </row>
    <row r="20" spans="3:17" x14ac:dyDescent="0.2">
      <c r="C20" s="164">
        <v>4</v>
      </c>
      <c r="D20" s="167" t="s">
        <v>375</v>
      </c>
      <c r="E20" s="169"/>
      <c r="F20" s="219"/>
      <c r="I20" s="151" t="s">
        <v>374</v>
      </c>
      <c r="J20" s="176">
        <f>F20</f>
        <v>0</v>
      </c>
      <c r="N20" s="176"/>
    </row>
    <row r="21" spans="3:17" x14ac:dyDescent="0.2">
      <c r="C21" s="160"/>
      <c r="D21" s="161"/>
      <c r="E21" s="169"/>
      <c r="F21" s="218"/>
      <c r="N21" s="176"/>
    </row>
    <row r="22" spans="3:17" x14ac:dyDescent="0.2">
      <c r="C22" s="164">
        <v>5</v>
      </c>
      <c r="D22" s="167" t="s">
        <v>373</v>
      </c>
      <c r="E22" s="168"/>
      <c r="F22" s="219"/>
      <c r="I22" s="151" t="s">
        <v>179</v>
      </c>
      <c r="J22" s="176" t="e">
        <f>#REF!</f>
        <v>#REF!</v>
      </c>
      <c r="N22" s="176"/>
    </row>
    <row r="23" spans="3:17" x14ac:dyDescent="0.2">
      <c r="C23" s="160"/>
      <c r="D23" s="161"/>
      <c r="E23" s="162"/>
      <c r="F23" s="162"/>
      <c r="M23" s="176"/>
      <c r="N23" s="176"/>
    </row>
    <row r="24" spans="3:17" x14ac:dyDescent="0.2">
      <c r="C24" s="173"/>
      <c r="D24" s="174" t="s">
        <v>372</v>
      </c>
      <c r="E24" s="175"/>
      <c r="F24" s="216">
        <f>((((1+(F10+F18)/100)*(1+F20/100)*(1+F22/100))/(1-E12/100))-1)*100</f>
        <v>0</v>
      </c>
      <c r="I24" s="151" t="s">
        <v>371</v>
      </c>
      <c r="J24" s="176" t="e">
        <f>ROUND(((1+J10+J18+J20)/(1-(J12+J22))-1)*100,2)/100</f>
        <v>#REF!</v>
      </c>
      <c r="N24" s="176"/>
    </row>
    <row r="25" spans="3:17" x14ac:dyDescent="0.2">
      <c r="C25" s="160"/>
      <c r="D25" s="161"/>
      <c r="E25" s="162"/>
      <c r="F25" s="162"/>
      <c r="N25" s="176"/>
    </row>
    <row r="26" spans="3:17" x14ac:dyDescent="0.2">
      <c r="C26" s="163" t="s">
        <v>370</v>
      </c>
      <c r="D26" s="161"/>
      <c r="E26" s="162"/>
      <c r="F26" s="162"/>
      <c r="O26" s="200"/>
      <c r="P26" s="200"/>
      <c r="Q26" s="200"/>
    </row>
    <row r="27" spans="3:17" ht="13.5" thickBot="1" x14ac:dyDescent="0.25">
      <c r="C27" s="199"/>
      <c r="D27" s="200"/>
      <c r="E27" s="201"/>
      <c r="F27" s="201"/>
      <c r="O27" s="200"/>
      <c r="P27" s="200"/>
      <c r="Q27" s="200"/>
    </row>
    <row r="28" spans="3:17" x14ac:dyDescent="0.2">
      <c r="C28" s="203"/>
      <c r="D28" s="204"/>
      <c r="E28" s="205"/>
      <c r="F28" s="206"/>
      <c r="O28" s="200"/>
      <c r="P28" s="200"/>
      <c r="Q28" s="200"/>
    </row>
    <row r="29" spans="3:17" x14ac:dyDescent="0.2">
      <c r="C29" s="207" t="s">
        <v>368</v>
      </c>
      <c r="D29" s="202">
        <f>F24/100</f>
        <v>0</v>
      </c>
      <c r="E29" s="201" t="s">
        <v>369</v>
      </c>
      <c r="F29" s="208"/>
      <c r="O29" s="200"/>
      <c r="P29" s="200"/>
      <c r="Q29" s="200"/>
    </row>
    <row r="30" spans="3:17" x14ac:dyDescent="0.2">
      <c r="C30" s="207" t="s">
        <v>368</v>
      </c>
      <c r="D30" s="214">
        <v>0.26</v>
      </c>
      <c r="E30" s="215" t="s">
        <v>367</v>
      </c>
      <c r="F30" s="208"/>
      <c r="O30" s="200"/>
      <c r="P30" s="200"/>
      <c r="Q30" s="200"/>
    </row>
    <row r="31" spans="3:17" x14ac:dyDescent="0.2">
      <c r="C31" s="207"/>
      <c r="D31" s="200"/>
      <c r="E31" s="201"/>
      <c r="F31" s="208"/>
      <c r="O31" s="200"/>
      <c r="P31" s="214"/>
      <c r="Q31" s="214"/>
    </row>
    <row r="32" spans="3:17" x14ac:dyDescent="0.2">
      <c r="C32" s="209" t="s">
        <v>366</v>
      </c>
      <c r="D32" s="200" t="s">
        <v>365</v>
      </c>
      <c r="E32" s="202">
        <v>4.2999999999999997E-2</v>
      </c>
      <c r="F32" s="208"/>
      <c r="O32" s="200"/>
      <c r="P32" s="200"/>
      <c r="Q32" s="200"/>
    </row>
    <row r="33" spans="3:17" x14ac:dyDescent="0.2">
      <c r="C33" s="209" t="s">
        <v>364</v>
      </c>
      <c r="D33" s="200" t="s">
        <v>363</v>
      </c>
      <c r="E33" s="202">
        <v>0.1065</v>
      </c>
      <c r="F33" s="208"/>
      <c r="O33" s="200"/>
      <c r="P33" s="200"/>
      <c r="Q33" s="200"/>
    </row>
    <row r="34" spans="3:17" x14ac:dyDescent="0.2">
      <c r="C34" s="209" t="s">
        <v>362</v>
      </c>
      <c r="D34" s="200" t="s">
        <v>361</v>
      </c>
      <c r="E34" s="202">
        <v>1.2500000000000001E-2</v>
      </c>
      <c r="F34" s="208"/>
    </row>
    <row r="35" spans="3:17" x14ac:dyDescent="0.2">
      <c r="C35" s="209" t="s">
        <v>360</v>
      </c>
      <c r="D35" s="200" t="s">
        <v>359</v>
      </c>
      <c r="E35" s="202">
        <v>0.01</v>
      </c>
      <c r="F35" s="208"/>
    </row>
    <row r="36" spans="3:17" ht="13.5" thickBot="1" x14ac:dyDescent="0.25">
      <c r="C36" s="210" t="s">
        <v>358</v>
      </c>
      <c r="D36" s="211" t="s">
        <v>357</v>
      </c>
      <c r="E36" s="212">
        <v>0.06</v>
      </c>
      <c r="F36" s="213"/>
    </row>
    <row r="37" spans="3:17" x14ac:dyDescent="0.2">
      <c r="C37" s="199"/>
      <c r="D37" s="200"/>
      <c r="E37" s="201"/>
      <c r="F37" s="201"/>
    </row>
    <row r="38" spans="3:17" x14ac:dyDescent="0.2">
      <c r="C38" s="199"/>
      <c r="D38" s="200"/>
      <c r="E38" s="201"/>
      <c r="F38" s="201"/>
    </row>
    <row r="39" spans="3:17" x14ac:dyDescent="0.2">
      <c r="C39" s="199"/>
      <c r="D39" s="200"/>
      <c r="E39" s="201"/>
      <c r="F39" s="201"/>
    </row>
    <row r="41" spans="3:17" ht="96.75" customHeight="1" x14ac:dyDescent="0.2">
      <c r="C41" s="513"/>
      <c r="D41" s="513"/>
      <c r="E41" s="513"/>
      <c r="F41" s="513"/>
    </row>
  </sheetData>
  <sheetProtection selectLockedCells="1" selectUnlockedCells="1"/>
  <mergeCells count="7">
    <mergeCell ref="C4:F4"/>
    <mergeCell ref="C5:F5"/>
    <mergeCell ref="C6:F6"/>
    <mergeCell ref="C41:F41"/>
    <mergeCell ref="C1:F1"/>
    <mergeCell ref="C2:F2"/>
    <mergeCell ref="B3:F3"/>
  </mergeCells>
  <pageMargins left="0.78740157480314965" right="0.78740157480314965" top="1.0236220472440944" bottom="1.0236220472440944" header="0.78740157480314965" footer="0.78740157480314965"/>
  <pageSetup paperSize="9" orientation="portrait" useFirstPageNumber="1" r:id="rId1"/>
  <headerFooter alignWithMargins="0">
    <oddHeader>&amp;C&amp;A</oddHeader>
    <oddFooter>&amp;CPágina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view="pageBreakPreview" topLeftCell="A10" zoomScaleNormal="85" zoomScaleSheetLayoutView="100" workbookViewId="0">
      <selection activeCell="N22" sqref="N22"/>
    </sheetView>
  </sheetViews>
  <sheetFormatPr defaultColWidth="11.42578125" defaultRowHeight="12.75" x14ac:dyDescent="0.2"/>
  <cols>
    <col min="1" max="2" width="7" style="151" customWidth="1"/>
    <col min="3" max="3" width="7" style="150" customWidth="1"/>
    <col min="4" max="4" width="30.42578125" style="151" customWidth="1"/>
    <col min="5" max="5" width="12.28515625" style="151" customWidth="1"/>
    <col min="6" max="6" width="12.140625" style="151" customWidth="1"/>
    <col min="7" max="7" width="8.7109375" style="151" hidden="1" customWidth="1"/>
    <col min="8" max="8" width="10" style="151" hidden="1" customWidth="1"/>
    <col min="9" max="9" width="9.42578125" style="151" hidden="1" customWidth="1"/>
    <col min="10" max="10" width="14.42578125" style="151" hidden="1" customWidth="1"/>
    <col min="11" max="11" width="2.42578125" style="151" customWidth="1"/>
    <col min="12" max="12" width="11.42578125" style="151" customWidth="1"/>
    <col min="13" max="13" width="1.85546875" style="151" customWidth="1"/>
    <col min="14" max="16384" width="11.42578125" style="151"/>
  </cols>
  <sheetData>
    <row r="1" spans="1:10" s="101" customFormat="1" ht="23.1" customHeight="1" x14ac:dyDescent="0.2">
      <c r="B1" s="102"/>
      <c r="C1" s="514"/>
      <c r="D1" s="412"/>
      <c r="E1" s="412"/>
      <c r="F1" s="412"/>
      <c r="G1" s="103"/>
      <c r="H1" s="104"/>
      <c r="I1" s="105"/>
      <c r="J1" s="103"/>
    </row>
    <row r="2" spans="1:10" s="101" customFormat="1" ht="27.6" customHeight="1" x14ac:dyDescent="0.2">
      <c r="B2" s="102"/>
      <c r="C2" s="514"/>
      <c r="D2" s="412"/>
      <c r="E2" s="412"/>
      <c r="F2" s="412"/>
      <c r="G2" s="103"/>
      <c r="H2" s="104"/>
      <c r="I2" s="105"/>
      <c r="J2" s="103"/>
    </row>
    <row r="3" spans="1:10" s="139" customFormat="1" ht="66.75" customHeight="1" x14ac:dyDescent="0.2">
      <c r="A3" s="158" t="s">
        <v>21</v>
      </c>
      <c r="B3" s="515" t="str">
        <f>[6]POS!B3:F3</f>
        <v>EXECUÇÃO DA INFRAESTRUTURA DE ENERGIA ELÉTRICA PARA ACIONAMENTO DOS MOTORES ELÉTRICOS QUE COMPÕEM O SISTEMA DE BOMBEAMENTO, POR MEIO DE ELETRO BOMBAS SOBRE FLUTUANTES, OBJETIVANDO O SUPRIMENTO DE ÁGUA PARA OS POÇOS DE SUCÇÃO DA EB 01 DO PERÍMETRO DE IRRIGAÇÃO FULGÊNCIO</v>
      </c>
      <c r="C3" s="515"/>
      <c r="D3" s="515"/>
      <c r="E3" s="515"/>
      <c r="F3" s="515"/>
      <c r="G3" s="155"/>
      <c r="H3" s="156"/>
      <c r="I3" s="157"/>
      <c r="J3" s="155"/>
    </row>
    <row r="4" spans="1:10" x14ac:dyDescent="0.2">
      <c r="C4" s="511" t="s">
        <v>392</v>
      </c>
      <c r="D4" s="511"/>
      <c r="E4" s="511"/>
      <c r="F4" s="511"/>
    </row>
    <row r="5" spans="1:10" x14ac:dyDescent="0.2">
      <c r="C5" s="511" t="s">
        <v>393</v>
      </c>
      <c r="D5" s="511"/>
      <c r="E5" s="511"/>
      <c r="F5" s="511"/>
    </row>
    <row r="6" spans="1:10" ht="12.75" customHeight="1" x14ac:dyDescent="0.2">
      <c r="C6" s="512"/>
      <c r="D6" s="512"/>
      <c r="E6" s="512"/>
      <c r="F6" s="512"/>
    </row>
    <row r="7" spans="1:10" x14ac:dyDescent="0.2">
      <c r="C7" s="160"/>
      <c r="D7" s="161"/>
      <c r="E7" s="161"/>
      <c r="F7" s="161"/>
    </row>
    <row r="8" spans="1:10" ht="25.5" x14ac:dyDescent="0.2">
      <c r="C8" s="165" t="s">
        <v>38</v>
      </c>
      <c r="D8" s="165" t="s">
        <v>390</v>
      </c>
      <c r="E8" s="166" t="s">
        <v>389</v>
      </c>
      <c r="F8" s="166" t="s">
        <v>388</v>
      </c>
    </row>
    <row r="9" spans="1:10" x14ac:dyDescent="0.2">
      <c r="C9" s="164"/>
      <c r="D9" s="167"/>
      <c r="E9" s="161"/>
      <c r="F9" s="161"/>
    </row>
    <row r="10" spans="1:10" x14ac:dyDescent="0.2">
      <c r="C10" s="164">
        <v>1</v>
      </c>
      <c r="D10" s="167" t="s">
        <v>387</v>
      </c>
      <c r="E10" s="168"/>
      <c r="F10" s="217"/>
      <c r="I10" s="151" t="s">
        <v>386</v>
      </c>
      <c r="J10" s="176">
        <f>F10</f>
        <v>0</v>
      </c>
    </row>
    <row r="11" spans="1:10" x14ac:dyDescent="0.2">
      <c r="C11" s="160"/>
      <c r="D11" s="161"/>
      <c r="E11" s="169"/>
      <c r="F11" s="218"/>
    </row>
    <row r="12" spans="1:10" x14ac:dyDescent="0.2">
      <c r="C12" s="164">
        <v>2</v>
      </c>
      <c r="D12" s="167" t="s">
        <v>385</v>
      </c>
      <c r="E12" s="219"/>
      <c r="F12" s="219"/>
      <c r="G12" s="151">
        <v>24.6</v>
      </c>
      <c r="I12" s="151" t="s">
        <v>384</v>
      </c>
      <c r="J12" s="176">
        <f>F12</f>
        <v>0</v>
      </c>
    </row>
    <row r="13" spans="1:10" x14ac:dyDescent="0.2">
      <c r="C13" s="170" t="s">
        <v>36</v>
      </c>
      <c r="D13" s="161" t="s">
        <v>383</v>
      </c>
      <c r="E13" s="218"/>
      <c r="F13" s="218"/>
    </row>
    <row r="14" spans="1:10" x14ac:dyDescent="0.2">
      <c r="C14" s="170" t="s">
        <v>323</v>
      </c>
      <c r="D14" s="161" t="s">
        <v>382</v>
      </c>
      <c r="E14" s="218"/>
      <c r="F14" s="218"/>
    </row>
    <row r="15" spans="1:10" x14ac:dyDescent="0.2">
      <c r="C15" s="170" t="s">
        <v>322</v>
      </c>
      <c r="D15" s="161" t="s">
        <v>381</v>
      </c>
      <c r="E15" s="218"/>
      <c r="F15" s="218"/>
    </row>
    <row r="16" spans="1:10" x14ac:dyDescent="0.2">
      <c r="C16" s="170" t="s">
        <v>380</v>
      </c>
      <c r="D16" s="161" t="s">
        <v>379</v>
      </c>
      <c r="E16" s="218"/>
      <c r="F16" s="218"/>
    </row>
    <row r="17" spans="3:17" x14ac:dyDescent="0.2">
      <c r="C17" s="171"/>
      <c r="D17" s="161"/>
      <c r="E17" s="169"/>
      <c r="F17" s="218"/>
    </row>
    <row r="18" spans="3:17" x14ac:dyDescent="0.2">
      <c r="C18" s="172" t="s">
        <v>378</v>
      </c>
      <c r="D18" s="167" t="s">
        <v>377</v>
      </c>
      <c r="E18" s="169"/>
      <c r="F18" s="219"/>
      <c r="I18" s="151" t="s">
        <v>376</v>
      </c>
      <c r="J18" s="176">
        <f>F18</f>
        <v>0</v>
      </c>
    </row>
    <row r="19" spans="3:17" x14ac:dyDescent="0.2">
      <c r="C19" s="160"/>
      <c r="D19" s="161"/>
      <c r="E19" s="169"/>
      <c r="F19" s="218"/>
    </row>
    <row r="20" spans="3:17" x14ac:dyDescent="0.2">
      <c r="C20" s="164">
        <v>4</v>
      </c>
      <c r="D20" s="167" t="s">
        <v>375</v>
      </c>
      <c r="E20" s="169"/>
      <c r="F20" s="219"/>
      <c r="I20" s="151" t="s">
        <v>374</v>
      </c>
      <c r="J20" s="176">
        <f>F20</f>
        <v>0</v>
      </c>
      <c r="N20" s="176"/>
    </row>
    <row r="21" spans="3:17" x14ac:dyDescent="0.2">
      <c r="C21" s="160"/>
      <c r="D21" s="161"/>
      <c r="E21" s="169"/>
      <c r="F21" s="218"/>
      <c r="N21" s="176"/>
    </row>
    <row r="22" spans="3:17" x14ac:dyDescent="0.2">
      <c r="C22" s="164">
        <v>5</v>
      </c>
      <c r="D22" s="167" t="s">
        <v>373</v>
      </c>
      <c r="E22" s="168"/>
      <c r="F22" s="219"/>
      <c r="I22" s="151" t="s">
        <v>179</v>
      </c>
      <c r="J22" s="176">
        <f>F22</f>
        <v>0</v>
      </c>
      <c r="N22" s="176"/>
    </row>
    <row r="23" spans="3:17" x14ac:dyDescent="0.2">
      <c r="C23" s="160"/>
      <c r="D23" s="161"/>
      <c r="E23" s="162"/>
      <c r="F23" s="162"/>
      <c r="M23" s="176"/>
      <c r="N23" s="176"/>
    </row>
    <row r="24" spans="3:17" x14ac:dyDescent="0.2">
      <c r="C24" s="173"/>
      <c r="D24" s="174" t="s">
        <v>372</v>
      </c>
      <c r="E24" s="175"/>
      <c r="F24" s="216">
        <f>((((1+(F10+F18)/100)*(1+F20/100)*(1+F22/100))/(1-E12/100))-1)*100</f>
        <v>0</v>
      </c>
      <c r="I24" s="151" t="s">
        <v>371</v>
      </c>
      <c r="J24" s="176">
        <f>ROUND(((1+J10+J18+J20)/(1-(J12+J22))-1)*100,2)/100</f>
        <v>0</v>
      </c>
    </row>
    <row r="25" spans="3:17" x14ac:dyDescent="0.2">
      <c r="C25" s="160"/>
      <c r="D25" s="161"/>
      <c r="E25" s="162"/>
      <c r="F25" s="162"/>
    </row>
    <row r="26" spans="3:17" x14ac:dyDescent="0.2">
      <c r="C26" s="163" t="s">
        <v>370</v>
      </c>
      <c r="D26" s="161"/>
      <c r="E26" s="162"/>
      <c r="F26" s="162"/>
      <c r="O26" s="200"/>
      <c r="P26" s="200"/>
      <c r="Q26" s="200"/>
    </row>
    <row r="27" spans="3:17" ht="13.5" thickBot="1" x14ac:dyDescent="0.25">
      <c r="C27" s="199"/>
      <c r="D27" s="200"/>
      <c r="E27" s="201"/>
      <c r="F27" s="201"/>
      <c r="O27" s="200"/>
      <c r="P27" s="200"/>
      <c r="Q27" s="200"/>
    </row>
    <row r="28" spans="3:17" x14ac:dyDescent="0.2">
      <c r="C28" s="203"/>
      <c r="D28" s="204"/>
      <c r="E28" s="205"/>
      <c r="F28" s="206"/>
      <c r="O28" s="200"/>
      <c r="P28" s="200"/>
      <c r="Q28" s="200"/>
    </row>
    <row r="29" spans="3:17" x14ac:dyDescent="0.2">
      <c r="C29" s="207" t="s">
        <v>368</v>
      </c>
      <c r="D29" s="202">
        <f>F24/100</f>
        <v>0</v>
      </c>
      <c r="E29" s="201" t="s">
        <v>369</v>
      </c>
      <c r="F29" s="208"/>
      <c r="O29" s="200"/>
      <c r="P29" s="200"/>
      <c r="Q29" s="200"/>
    </row>
    <row r="30" spans="3:17" x14ac:dyDescent="0.2">
      <c r="C30" s="207" t="s">
        <v>368</v>
      </c>
      <c r="D30" s="214">
        <v>0.18</v>
      </c>
      <c r="E30" s="215" t="s">
        <v>367</v>
      </c>
      <c r="F30" s="208"/>
      <c r="O30" s="200"/>
      <c r="P30" s="200"/>
      <c r="Q30" s="200"/>
    </row>
    <row r="31" spans="3:17" x14ac:dyDescent="0.2">
      <c r="C31" s="207"/>
      <c r="D31" s="200"/>
      <c r="E31" s="201"/>
      <c r="F31" s="208"/>
      <c r="O31" s="200"/>
      <c r="P31" s="214"/>
      <c r="Q31" s="214"/>
    </row>
    <row r="32" spans="3:17" x14ac:dyDescent="0.2">
      <c r="C32" s="209" t="s">
        <v>366</v>
      </c>
      <c r="D32" s="200" t="s">
        <v>365</v>
      </c>
      <c r="E32" s="202">
        <v>0.03</v>
      </c>
      <c r="F32" s="208"/>
      <c r="O32" s="200"/>
      <c r="P32" s="200"/>
      <c r="Q32" s="200"/>
    </row>
    <row r="33" spans="3:17" x14ac:dyDescent="0.2">
      <c r="C33" s="209" t="s">
        <v>364</v>
      </c>
      <c r="D33" s="200" t="s">
        <v>363</v>
      </c>
      <c r="E33" s="202">
        <v>3.6499999999999998E-2</v>
      </c>
      <c r="F33" s="208"/>
      <c r="O33" s="200"/>
      <c r="P33" s="200"/>
      <c r="Q33" s="200"/>
    </row>
    <row r="34" spans="3:17" x14ac:dyDescent="0.2">
      <c r="C34" s="209" t="s">
        <v>362</v>
      </c>
      <c r="D34" s="200" t="s">
        <v>361</v>
      </c>
      <c r="E34" s="202">
        <v>0.01</v>
      </c>
      <c r="F34" s="208"/>
    </row>
    <row r="35" spans="3:17" x14ac:dyDescent="0.2">
      <c r="C35" s="209" t="s">
        <v>360</v>
      </c>
      <c r="D35" s="200" t="s">
        <v>359</v>
      </c>
      <c r="E35" s="202">
        <v>8.5000000000000006E-3</v>
      </c>
      <c r="F35" s="208"/>
    </row>
    <row r="36" spans="3:17" ht="13.5" thickBot="1" x14ac:dyDescent="0.25">
      <c r="C36" s="210" t="s">
        <v>358</v>
      </c>
      <c r="D36" s="211" t="s">
        <v>357</v>
      </c>
      <c r="E36" s="212">
        <v>0.08</v>
      </c>
      <c r="F36" s="213"/>
    </row>
    <row r="37" spans="3:17" x14ac:dyDescent="0.2">
      <c r="C37" s="199"/>
      <c r="D37" s="200"/>
      <c r="E37" s="201"/>
      <c r="F37" s="201"/>
    </row>
    <row r="38" spans="3:17" x14ac:dyDescent="0.2">
      <c r="C38" s="199"/>
      <c r="D38" s="200"/>
      <c r="E38" s="201"/>
      <c r="F38" s="201"/>
    </row>
    <row r="39" spans="3:17" x14ac:dyDescent="0.2">
      <c r="C39" s="199"/>
      <c r="D39" s="200"/>
      <c r="E39" s="201"/>
      <c r="F39" s="201"/>
    </row>
    <row r="41" spans="3:17" ht="96.75" customHeight="1" x14ac:dyDescent="0.2">
      <c r="C41" s="513"/>
      <c r="D41" s="513"/>
      <c r="E41" s="513"/>
      <c r="F41" s="513"/>
    </row>
  </sheetData>
  <sheetProtection selectLockedCells="1" selectUnlockedCells="1"/>
  <mergeCells count="7">
    <mergeCell ref="C41:F41"/>
    <mergeCell ref="C4:F4"/>
    <mergeCell ref="C5:F5"/>
    <mergeCell ref="C6:F6"/>
    <mergeCell ref="C1:F1"/>
    <mergeCell ref="C2:F2"/>
    <mergeCell ref="B3:F3"/>
  </mergeCells>
  <pageMargins left="0.78740157480314965" right="0.78740157480314965" top="1.0236220472440944" bottom="1.0236220472440944" header="0.78740157480314965" footer="0.78740157480314965"/>
  <pageSetup paperSize="9" orientation="portrait" useFirstPageNumber="1" r:id="rId1"/>
  <headerFooter alignWithMargins="0">
    <oddHeader>&amp;C&amp;A</oddHeader>
    <oddFooter>&amp;CPágina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3</vt:i4>
      </vt:variant>
    </vt:vector>
  </HeadingPairs>
  <TitlesOfParts>
    <vt:vector size="14" baseType="lpstr">
      <vt:lpstr>Geral</vt:lpstr>
      <vt:lpstr>SERV_elétrica</vt:lpstr>
      <vt:lpstr>CPU_SERV_elétrica</vt:lpstr>
      <vt:lpstr>FORN_elétrica</vt:lpstr>
      <vt:lpstr>Cronograma FF Elet</vt:lpstr>
      <vt:lpstr>Pagamento Elet</vt:lpstr>
      <vt:lpstr>SERV_FORN_flutuantes</vt:lpstr>
      <vt:lpstr>cronograma FF Bombas</vt:lpstr>
      <vt:lpstr>Pagamento</vt:lpstr>
      <vt:lpstr>BDI Serviços </vt:lpstr>
      <vt:lpstr>BDI materiais</vt:lpstr>
      <vt:lpstr>'BDI materiais'!Area_de_impressao</vt:lpstr>
      <vt:lpstr>'BDI Serviços '!Area_de_impressao</vt:lpstr>
      <vt:lpstr>SERV_FORN_flutuantes!Area_de_impressao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Everlinda</dc:creator>
  <cp:lastModifiedBy>Marcio Adalberto Andrade</cp:lastModifiedBy>
  <cp:lastPrinted>2015-09-10T12:08:05Z</cp:lastPrinted>
  <dcterms:created xsi:type="dcterms:W3CDTF">2008-03-03T18:32:04Z</dcterms:created>
  <dcterms:modified xsi:type="dcterms:W3CDTF">2015-09-10T13:35:33Z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-1430549511</vt:i4>
  </property>
  <property fmtid="{D5CDD505-2E9C-101B-9397-08002B2CF9AE}" pid="3" name="_EmailSubject">
    <vt:lpwstr/>
  </property>
  <property fmtid="{D5CDD505-2E9C-101B-9397-08002B2CF9AE}" pid="4" name="_AuthorEmail">
    <vt:lpwstr>Raquel.Vicente@encibra.com.br</vt:lpwstr>
  </property>
  <property fmtid="{D5CDD505-2E9C-101B-9397-08002B2CF9AE}" pid="5" name="_AuthorEmailDisplayName">
    <vt:lpwstr>Raquel Marques Vicente</vt:lpwstr>
  </property>
  <property fmtid="{D5CDD505-2E9C-101B-9397-08002B2CF9AE}" pid="6" name="_ReviewingToolsShownOnce">
    <vt:lpwstr/>
  </property>
</Properties>
</file>